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A46136F0-3480-4CA4-B07E-1B084B3055D0}" xr6:coauthVersionLast="32" xr6:coauthVersionMax="32" xr10:uidLastSave="{00000000-0000-0000-0000-000000000000}"/>
  <bookViews>
    <workbookView xWindow="0" yWindow="0" windowWidth="15024" windowHeight="7464" xr2:uid="{D241B0CD-251A-4D7B-96DD-C3ABAA60F0E2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Rekapitulace!$G$21</definedName>
    <definedName name="Dodavka0">Položky!#REF!</definedName>
    <definedName name="HSV">Rekapitulace!$E$21</definedName>
    <definedName name="HSV0">Položky!#REF!</definedName>
    <definedName name="HZS">Rekapitulace!$I$21</definedName>
    <definedName name="HZS0">Položky!#REF!</definedName>
    <definedName name="JKSO">'Krycí list'!$G$2</definedName>
    <definedName name="MJ">'Krycí list'!$G$5</definedName>
    <definedName name="Mont">Rekapitulace!$H$21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Položky!$A$1:$G$79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8" i="3"/>
  <c r="BD78" i="3"/>
  <c r="BC78" i="3"/>
  <c r="BB78" i="3"/>
  <c r="G78" i="3"/>
  <c r="BA78" i="3" s="1"/>
  <c r="BE77" i="3"/>
  <c r="BD77" i="3"/>
  <c r="BC77" i="3"/>
  <c r="BB77" i="3"/>
  <c r="G77" i="3"/>
  <c r="BA77" i="3" s="1"/>
  <c r="BE75" i="3"/>
  <c r="BD75" i="3"/>
  <c r="BC75" i="3"/>
  <c r="BB75" i="3"/>
  <c r="BB79" i="3" s="1"/>
  <c r="F20" i="2" s="1"/>
  <c r="BA75" i="3"/>
  <c r="G75" i="3"/>
  <c r="BE74" i="3"/>
  <c r="BD74" i="3"/>
  <c r="BC74" i="3"/>
  <c r="BB74" i="3"/>
  <c r="G74" i="3"/>
  <c r="G79" i="3" s="1"/>
  <c r="BE72" i="3"/>
  <c r="BD72" i="3"/>
  <c r="BC72" i="3"/>
  <c r="BB72" i="3"/>
  <c r="BA72" i="3"/>
  <c r="G72" i="3"/>
  <c r="B20" i="2"/>
  <c r="A20" i="2"/>
  <c r="BD79" i="3"/>
  <c r="H20" i="2" s="1"/>
  <c r="C79" i="3"/>
  <c r="BE67" i="3"/>
  <c r="BD67" i="3"/>
  <c r="BC67" i="3"/>
  <c r="BC70" i="3" s="1"/>
  <c r="G19" i="2" s="1"/>
  <c r="BB67" i="3"/>
  <c r="BA67" i="3"/>
  <c r="G67" i="3"/>
  <c r="BE64" i="3"/>
  <c r="BE70" i="3" s="1"/>
  <c r="I19" i="2" s="1"/>
  <c r="BD64" i="3"/>
  <c r="BD70" i="3" s="1"/>
  <c r="H19" i="2" s="1"/>
  <c r="BC64" i="3"/>
  <c r="BA64" i="3"/>
  <c r="G64" i="3"/>
  <c r="G70" i="3" s="1"/>
  <c r="B19" i="2"/>
  <c r="A19" i="2"/>
  <c r="C70" i="3"/>
  <c r="BE59" i="3"/>
  <c r="BE62" i="3" s="1"/>
  <c r="I18" i="2" s="1"/>
  <c r="BD59" i="3"/>
  <c r="BD62" i="3" s="1"/>
  <c r="H18" i="2" s="1"/>
  <c r="BC59" i="3"/>
  <c r="BA59" i="3"/>
  <c r="BA62" i="3" s="1"/>
  <c r="E18" i="2" s="1"/>
  <c r="G59" i="3"/>
  <c r="G62" i="3" s="1"/>
  <c r="B18" i="2"/>
  <c r="A18" i="2"/>
  <c r="BC62" i="3"/>
  <c r="G18" i="2" s="1"/>
  <c r="C62" i="3"/>
  <c r="BE56" i="3"/>
  <c r="BE57" i="3" s="1"/>
  <c r="I17" i="2" s="1"/>
  <c r="BD56" i="3"/>
  <c r="BD57" i="3" s="1"/>
  <c r="H17" i="2" s="1"/>
  <c r="BC56" i="3"/>
  <c r="BC57" i="3" s="1"/>
  <c r="G17" i="2" s="1"/>
  <c r="BA56" i="3"/>
  <c r="BA57" i="3" s="1"/>
  <c r="E17" i="2" s="1"/>
  <c r="G56" i="3"/>
  <c r="G57" i="3" s="1"/>
  <c r="B17" i="2"/>
  <c r="A17" i="2"/>
  <c r="C57" i="3"/>
  <c r="BE53" i="3"/>
  <c r="BD53" i="3"/>
  <c r="BC53" i="3"/>
  <c r="BB53" i="3"/>
  <c r="BA53" i="3"/>
  <c r="G53" i="3"/>
  <c r="BE52" i="3"/>
  <c r="BD52" i="3"/>
  <c r="BC52" i="3"/>
  <c r="BA52" i="3"/>
  <c r="G52" i="3"/>
  <c r="BB52" i="3" s="1"/>
  <c r="B16" i="2"/>
  <c r="A16" i="2"/>
  <c r="C54" i="3"/>
  <c r="BE49" i="3"/>
  <c r="BD49" i="3"/>
  <c r="BC49" i="3"/>
  <c r="BA49" i="3"/>
  <c r="G49" i="3"/>
  <c r="BB49" i="3" s="1"/>
  <c r="BE48" i="3"/>
  <c r="BD48" i="3"/>
  <c r="BC48" i="3"/>
  <c r="BA48" i="3"/>
  <c r="G48" i="3"/>
  <c r="BE47" i="3"/>
  <c r="BD47" i="3"/>
  <c r="BD50" i="3" s="1"/>
  <c r="H15" i="2" s="1"/>
  <c r="BC47" i="3"/>
  <c r="BA47" i="3"/>
  <c r="G47" i="3"/>
  <c r="BB47" i="3" s="1"/>
  <c r="B15" i="2"/>
  <c r="A15" i="2"/>
  <c r="C50" i="3"/>
  <c r="BE44" i="3"/>
  <c r="BD44" i="3"/>
  <c r="BD45" i="3" s="1"/>
  <c r="H14" i="2" s="1"/>
  <c r="BC44" i="3"/>
  <c r="BC45" i="3" s="1"/>
  <c r="G14" i="2" s="1"/>
  <c r="BB44" i="3"/>
  <c r="BB45" i="3" s="1"/>
  <c r="F14" i="2" s="1"/>
  <c r="G44" i="3"/>
  <c r="BA44" i="3" s="1"/>
  <c r="BA45" i="3" s="1"/>
  <c r="E14" i="2" s="1"/>
  <c r="B14" i="2"/>
  <c r="A14" i="2"/>
  <c r="BE45" i="3"/>
  <c r="I14" i="2" s="1"/>
  <c r="G45" i="3"/>
  <c r="C45" i="3"/>
  <c r="BE41" i="3"/>
  <c r="BD41" i="3"/>
  <c r="BC41" i="3"/>
  <c r="BC42" i="3" s="1"/>
  <c r="G13" i="2" s="1"/>
  <c r="BB41" i="3"/>
  <c r="BB42" i="3" s="1"/>
  <c r="F13" i="2" s="1"/>
  <c r="G41" i="3"/>
  <c r="BA41" i="3" s="1"/>
  <c r="BA42" i="3" s="1"/>
  <c r="E13" i="2" s="1"/>
  <c r="I13" i="2"/>
  <c r="B13" i="2"/>
  <c r="A13" i="2"/>
  <c r="BE42" i="3"/>
  <c r="BD42" i="3"/>
  <c r="H13" i="2" s="1"/>
  <c r="C42" i="3"/>
  <c r="BE36" i="3"/>
  <c r="BD36" i="3"/>
  <c r="BC36" i="3"/>
  <c r="BB36" i="3"/>
  <c r="G36" i="3"/>
  <c r="BA36" i="3" s="1"/>
  <c r="BE33" i="3"/>
  <c r="BD33" i="3"/>
  <c r="BC33" i="3"/>
  <c r="BB33" i="3"/>
  <c r="G33" i="3"/>
  <c r="BA33" i="3" s="1"/>
  <c r="BE31" i="3"/>
  <c r="BD31" i="3"/>
  <c r="BC31" i="3"/>
  <c r="BB31" i="3"/>
  <c r="G31" i="3"/>
  <c r="BA31" i="3" s="1"/>
  <c r="BE30" i="3"/>
  <c r="BD30" i="3"/>
  <c r="BD39" i="3" s="1"/>
  <c r="H12" i="2" s="1"/>
  <c r="BC30" i="3"/>
  <c r="BB30" i="3"/>
  <c r="G30" i="3"/>
  <c r="BA30" i="3" s="1"/>
  <c r="BE29" i="3"/>
  <c r="BD29" i="3"/>
  <c r="BC29" i="3"/>
  <c r="BB29" i="3"/>
  <c r="BB39" i="3" s="1"/>
  <c r="F12" i="2" s="1"/>
  <c r="G29" i="3"/>
  <c r="BA29" i="3" s="1"/>
  <c r="B12" i="2"/>
  <c r="A12" i="2"/>
  <c r="C39" i="3"/>
  <c r="BE26" i="3"/>
  <c r="BD26" i="3"/>
  <c r="BC26" i="3"/>
  <c r="BC27" i="3" s="1"/>
  <c r="G11" i="2" s="1"/>
  <c r="BB26" i="3"/>
  <c r="BB27" i="3" s="1"/>
  <c r="F11" i="2" s="1"/>
  <c r="G26" i="3"/>
  <c r="BA26" i="3" s="1"/>
  <c r="BA27" i="3" s="1"/>
  <c r="E11" i="2" s="1"/>
  <c r="B11" i="2"/>
  <c r="A11" i="2"/>
  <c r="BE27" i="3"/>
  <c r="I11" i="2" s="1"/>
  <c r="BD27" i="3"/>
  <c r="H11" i="2" s="1"/>
  <c r="C27" i="3"/>
  <c r="BE23" i="3"/>
  <c r="BD23" i="3"/>
  <c r="BC23" i="3"/>
  <c r="BB23" i="3"/>
  <c r="G23" i="3"/>
  <c r="BA23" i="3" s="1"/>
  <c r="BE22" i="3"/>
  <c r="BD22" i="3"/>
  <c r="BC22" i="3"/>
  <c r="BB22" i="3"/>
  <c r="BB24" i="3" s="1"/>
  <c r="F10" i="2" s="1"/>
  <c r="BA22" i="3"/>
  <c r="G22" i="3"/>
  <c r="B10" i="2"/>
  <c r="A10" i="2"/>
  <c r="C24" i="3"/>
  <c r="BE19" i="3"/>
  <c r="BE20" i="3" s="1"/>
  <c r="I9" i="2" s="1"/>
  <c r="BD19" i="3"/>
  <c r="BD20" i="3" s="1"/>
  <c r="H9" i="2" s="1"/>
  <c r="BC19" i="3"/>
  <c r="BC20" i="3" s="1"/>
  <c r="G9" i="2" s="1"/>
  <c r="BB19" i="3"/>
  <c r="BA19" i="3"/>
  <c r="BA20" i="3" s="1"/>
  <c r="E9" i="2" s="1"/>
  <c r="G19" i="3"/>
  <c r="G20" i="3" s="1"/>
  <c r="B9" i="2"/>
  <c r="A9" i="2"/>
  <c r="BB20" i="3"/>
  <c r="F9" i="2" s="1"/>
  <c r="C20" i="3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E12" i="3"/>
  <c r="BD12" i="3"/>
  <c r="BC12" i="3"/>
  <c r="BB12" i="3"/>
  <c r="G12" i="3"/>
  <c r="BA12" i="3" s="1"/>
  <c r="B8" i="2"/>
  <c r="A8" i="2"/>
  <c r="C17" i="3"/>
  <c r="BE8" i="3"/>
  <c r="BD8" i="3"/>
  <c r="BC8" i="3"/>
  <c r="BC10" i="3" s="1"/>
  <c r="G7" i="2" s="1"/>
  <c r="BB8" i="3"/>
  <c r="BB10" i="3" s="1"/>
  <c r="F7" i="2" s="1"/>
  <c r="G8" i="3"/>
  <c r="BA8" i="3" s="1"/>
  <c r="BA10" i="3" s="1"/>
  <c r="E7" i="2" s="1"/>
  <c r="B7" i="2"/>
  <c r="A7" i="2"/>
  <c r="BE10" i="3"/>
  <c r="I7" i="2" s="1"/>
  <c r="BD10" i="3"/>
  <c r="H7" i="2" s="1"/>
  <c r="G10" i="3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B56" i="3" l="1"/>
  <c r="BB57" i="3" s="1"/>
  <c r="F17" i="2" s="1"/>
  <c r="BA74" i="3"/>
  <c r="BD17" i="3"/>
  <c r="H8" i="2" s="1"/>
  <c r="BE24" i="3"/>
  <c r="I10" i="2" s="1"/>
  <c r="G42" i="3"/>
  <c r="G50" i="3"/>
  <c r="BD54" i="3"/>
  <c r="H16" i="2" s="1"/>
  <c r="BC79" i="3"/>
  <c r="G20" i="2" s="1"/>
  <c r="BC17" i="3"/>
  <c r="G8" i="2" s="1"/>
  <c r="BB54" i="3"/>
  <c r="F16" i="2" s="1"/>
  <c r="G54" i="3"/>
  <c r="BA54" i="3"/>
  <c r="E16" i="2" s="1"/>
  <c r="BB48" i="3"/>
  <c r="BC54" i="3"/>
  <c r="G16" i="2" s="1"/>
  <c r="BE54" i="3"/>
  <c r="I16" i="2" s="1"/>
  <c r="BA79" i="3"/>
  <c r="E20" i="2" s="1"/>
  <c r="BE79" i="3"/>
  <c r="I20" i="2" s="1"/>
  <c r="G17" i="3"/>
  <c r="BE17" i="3"/>
  <c r="I8" i="2" s="1"/>
  <c r="G24" i="3"/>
  <c r="BD24" i="3"/>
  <c r="H10" i="2" s="1"/>
  <c r="BC24" i="3"/>
  <c r="G10" i="2" s="1"/>
  <c r="G27" i="3"/>
  <c r="G39" i="3"/>
  <c r="BC39" i="3"/>
  <c r="G12" i="2" s="1"/>
  <c r="BE39" i="3"/>
  <c r="I12" i="2" s="1"/>
  <c r="BC50" i="3"/>
  <c r="G15" i="2" s="1"/>
  <c r="BA50" i="3"/>
  <c r="E15" i="2" s="1"/>
  <c r="BE50" i="3"/>
  <c r="I15" i="2" s="1"/>
  <c r="BA70" i="3"/>
  <c r="E19" i="2" s="1"/>
  <c r="BA13" i="3"/>
  <c r="BA17" i="3" s="1"/>
  <c r="E8" i="2" s="1"/>
  <c r="BB17" i="3"/>
  <c r="F8" i="2" s="1"/>
  <c r="BA39" i="3"/>
  <c r="E12" i="2" s="1"/>
  <c r="BB50" i="3"/>
  <c r="F15" i="2" s="1"/>
  <c r="BA24" i="3"/>
  <c r="E10" i="2" s="1"/>
  <c r="BB59" i="3"/>
  <c r="BB62" i="3" s="1"/>
  <c r="F18" i="2" s="1"/>
  <c r="BB64" i="3"/>
  <c r="BB70" i="3" s="1"/>
  <c r="F19" i="2" s="1"/>
  <c r="G21" i="2" l="1"/>
  <c r="C18" i="1" s="1"/>
  <c r="H21" i="2"/>
  <c r="C17" i="1" s="1"/>
  <c r="I21" i="2"/>
  <c r="C21" i="1" s="1"/>
  <c r="F21" i="2"/>
  <c r="C16" i="1" s="1"/>
  <c r="E21" i="2"/>
  <c r="C15" i="1" s="1"/>
  <c r="G29" i="2" l="1"/>
  <c r="I29" i="2" s="1"/>
  <c r="G18" i="1" s="1"/>
  <c r="C19" i="1"/>
  <c r="C22" i="1" s="1"/>
  <c r="G30" i="2"/>
  <c r="I30" i="2" s="1"/>
  <c r="G19" i="1" s="1"/>
  <c r="G32" i="2"/>
  <c r="I32" i="2" s="1"/>
  <c r="G21" i="1" s="1"/>
  <c r="G31" i="2"/>
  <c r="I31" i="2" s="1"/>
  <c r="G20" i="1" s="1"/>
  <c r="G27" i="2"/>
  <c r="I27" i="2" s="1"/>
  <c r="G16" i="1" s="1"/>
  <c r="G33" i="2"/>
  <c r="I33" i="2" s="1"/>
  <c r="G26" i="2"/>
  <c r="I26" i="2" s="1"/>
  <c r="G28" i="2"/>
  <c r="I28" i="2" s="1"/>
  <c r="G17" i="1" s="1"/>
  <c r="H34" i="2" l="1"/>
  <c r="C23" i="1" s="1"/>
  <c r="F30" i="1" s="1"/>
  <c r="G15" i="1"/>
  <c r="F31" i="1" l="1"/>
  <c r="F34" i="1" s="1"/>
</calcChain>
</file>

<file path=xl/sharedStrings.xml><?xml version="1.0" encoding="utf-8"?>
<sst xmlns="http://schemas.openxmlformats.org/spreadsheetml/2006/main" count="286" uniqueCount="198">
  <si>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</si>
  <si>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</si>
  <si>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</si>
  <si>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</si>
  <si>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</si>
  <si>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</si>
  <si>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</si>
  <si>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</si>
  <si>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</si>
  <si>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</si>
  <si>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</si>
  <si>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</si>
  <si>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</si>
  <si>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</si>
  <si>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</si>
  <si>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</si>
  <si>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</si>
  <si>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</si>
  <si>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</si>
  <si>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</si>
  <si>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</si>
  <si>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</si>
  <si>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</si>
  <si>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</si>
  <si>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</si>
  <si>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</si>
  <si>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</si>
  <si>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</si>
  <si>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</si>
  <si>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</si>
  <si>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</si>
  <si>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</si>
  <si>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</si>
  <si>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</si>
  <si>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</si>
  <si>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</si>
  <si>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</si>
  <si>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</si>
  <si>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</si>
  <si>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</si>
  <si>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</si>
  <si>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</si>
  <si>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</si>
  <si>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</si>
  <si>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</si>
  <si>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</si>
  <si>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</si>
  <si>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</si>
  <si>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</si>
  <si>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</si>
  <si>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</si>
  <si>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</si>
  <si>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</si>
  <si>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</si>
  <si>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</si>
  <si>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</si>
  <si>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</si>
  <si>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</si>
  <si>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</si>
  <si>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</si>
  <si>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</si>
  <si>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</si>
  <si>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</si>
  <si>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</si>
  <si>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</si>
  <si>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</si>
  <si>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</si>
  <si>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</si>
  <si>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</si>
  <si>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</si>
  <si>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</si>
  <si>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</si>
  <si>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</si>
  <si>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</si>
  <si>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</si>
  <si>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</si>
  <si>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</si>
  <si>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</si>
  <si>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</si>
  <si>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03</t>
  </si>
  <si>
    <t>Rekonstrukce sociálního zařízení WC dívky 2.NP</t>
  </si>
  <si>
    <t>3</t>
  </si>
  <si>
    <t>Svislé a kompletní konstrukce</t>
  </si>
  <si>
    <t>342261111RT3</t>
  </si>
  <si>
    <t>Příčka sádrokarton. ocel.kce, 1x oplášť. tl. 75 mm desky standard impreg.tl.12,5 mm, minerál tl. 5 cm</t>
  </si>
  <si>
    <t>m2</t>
  </si>
  <si>
    <t>3,3*(1,2+0,825+3,07)-0,7*2*3</t>
  </si>
  <si>
    <t>61</t>
  </si>
  <si>
    <t>Upravy povrchů vnitřní</t>
  </si>
  <si>
    <t>611421133R00</t>
  </si>
  <si>
    <t xml:space="preserve">Omítka vnitřní stropů rovných, MVC, štuková </t>
  </si>
  <si>
    <t>612403386R00</t>
  </si>
  <si>
    <t>Hrubá výplň rýh ve stěnách a stropech maltou z SMS zához drážek po elektro a ZTI</t>
  </si>
  <si>
    <t>612421626R00</t>
  </si>
  <si>
    <t>Omítka vnitřní zdiva, MVC, hladká pod obklady</t>
  </si>
  <si>
    <t>612421637R00</t>
  </si>
  <si>
    <t>Omítka vnitřní zdiva, MVC, štuková nad obklady</t>
  </si>
  <si>
    <t>1,3*(11,19+8,7)</t>
  </si>
  <si>
    <t>63</t>
  </si>
  <si>
    <t>Podlahy a podlahové konstrukce</t>
  </si>
  <si>
    <t>632451021R00</t>
  </si>
  <si>
    <t xml:space="preserve">Vyrovnání podlah pod dlažbu </t>
  </si>
  <si>
    <t>64</t>
  </si>
  <si>
    <t>Výplně otvorů</t>
  </si>
  <si>
    <t>642942111RT2</t>
  </si>
  <si>
    <t>Osazení zárubní dveřních ocelových, pl. do 2,5 m2 včetně dodávky zárubně  60 x 197 x 11 cm</t>
  </si>
  <si>
    <t>kus</t>
  </si>
  <si>
    <t>642942111RT3</t>
  </si>
  <si>
    <t>Osazení zárubní dveřních ocelových do SDK včetně dodávky zárubně  70 x 197 x 11 cm</t>
  </si>
  <si>
    <t>95</t>
  </si>
  <si>
    <t>Dokončovací konstrukce na pozemních stavbách</t>
  </si>
  <si>
    <t>952901111R00</t>
  </si>
  <si>
    <t>Vyčištění budov o výšce podlaží do 4 m úklid</t>
  </si>
  <si>
    <t>96</t>
  </si>
  <si>
    <t>Bourání konstrukcí</t>
  </si>
  <si>
    <t>96-01</t>
  </si>
  <si>
    <t xml:space="preserve">Vybourání zárubní ocelových </t>
  </si>
  <si>
    <t>962022391R00</t>
  </si>
  <si>
    <t>Bourání zdiva nadzákladového kamenného na MVC vybourání niky pro geberit</t>
  </si>
  <si>
    <t>kpl</t>
  </si>
  <si>
    <t>962084131R00</t>
  </si>
  <si>
    <t xml:space="preserve">Bourání příček umakartových </t>
  </si>
  <si>
    <t>3,3*(1,07+1,845+1,125+0,8)-2,1*2</t>
  </si>
  <si>
    <t>965081713R00</t>
  </si>
  <si>
    <t xml:space="preserve">Bourání dlažeb keramických tl.10 mm, nad 1 m2 </t>
  </si>
  <si>
    <t>2.14:1,85*3,75</t>
  </si>
  <si>
    <t>2.15:1,85*2,5</t>
  </si>
  <si>
    <t>965081713RT1</t>
  </si>
  <si>
    <t>Bourání dlažeb keramických tl.10 mm, nad 1 m2 osekání obkladů</t>
  </si>
  <si>
    <t>2.14:11,19*2-0,6*2</t>
  </si>
  <si>
    <t>2.15:8,7*2-1,4*2</t>
  </si>
  <si>
    <t>97</t>
  </si>
  <si>
    <t>Prorážení otvorů</t>
  </si>
  <si>
    <t>978013191R00</t>
  </si>
  <si>
    <t xml:space="preserve">Otlučení omítek vnitřních stěn-omítka pod obklady </t>
  </si>
  <si>
    <t>99</t>
  </si>
  <si>
    <t>Staveništní přesun hmot</t>
  </si>
  <si>
    <t>998011001R00</t>
  </si>
  <si>
    <t xml:space="preserve">Přesun hmot pro budovy zděné výšky do 6 m </t>
  </si>
  <si>
    <t>t</t>
  </si>
  <si>
    <t>725</t>
  </si>
  <si>
    <t>Zařizovací předměty</t>
  </si>
  <si>
    <t>725110811R00</t>
  </si>
  <si>
    <t xml:space="preserve">Demontáž klozetů splachovacích </t>
  </si>
  <si>
    <t>soubor</t>
  </si>
  <si>
    <t>725119401R00</t>
  </si>
  <si>
    <t>Montáž předstěnových systémů pro zazdění do niky</t>
  </si>
  <si>
    <t>725210821R00</t>
  </si>
  <si>
    <t xml:space="preserve">Demontáž umyvadel bez výtokových armatur </t>
  </si>
  <si>
    <t>766</t>
  </si>
  <si>
    <t>Konstrukce truhlářské</t>
  </si>
  <si>
    <t>766661112R00</t>
  </si>
  <si>
    <t>Montáž dveří do zárubně,otevíravých 1kř.do 0,8 m vč.dod.dveří 70/197</t>
  </si>
  <si>
    <t>766661113R00</t>
  </si>
  <si>
    <t>771</t>
  </si>
  <si>
    <t>Podlahy z dlaždic a obklady</t>
  </si>
  <si>
    <t>771575107R00</t>
  </si>
  <si>
    <t>Montáž podlah keram.,režné hladké, tmel, 20x20 cm keramická dlažba vč. dodávky dlaždic(350)</t>
  </si>
  <si>
    <t>781</t>
  </si>
  <si>
    <t>Obklady keramické</t>
  </si>
  <si>
    <t>781415016R00</t>
  </si>
  <si>
    <t>Montáž obkladů stěn, porovin.,tmel, nad 20x25 cm vč.dod.obkladu(350)</t>
  </si>
  <si>
    <t>2.14:2*(1,845+3,75+1,845+3,75+1,225+1,125+1,07+1,07)-0,7*3*2-0,6*2</t>
  </si>
  <si>
    <t>2.15:2*(5+1,85+1,85)-0,8*2</t>
  </si>
  <si>
    <t>784</t>
  </si>
  <si>
    <t>Malby</t>
  </si>
  <si>
    <t>784195112R00</t>
  </si>
  <si>
    <t xml:space="preserve">Malba Primalex Standard, bílá, bez penetrace, 2 x </t>
  </si>
  <si>
    <t>stěny:31,69</t>
  </si>
  <si>
    <t>stropy:11,55</t>
  </si>
  <si>
    <t>784402801R00</t>
  </si>
  <si>
    <t>Odstranění malby oškrábáním v místnosti H do 3,8 m nad stávajícími obklady</t>
  </si>
  <si>
    <t>stěny:19,89*1,3</t>
  </si>
  <si>
    <t>strop:11,55</t>
  </si>
  <si>
    <t>D96</t>
  </si>
  <si>
    <t>Přesuny suti a vybouraných hmot</t>
  </si>
  <si>
    <t>979013112R00</t>
  </si>
  <si>
    <t>Svislá doprava vybouraných hmot na H do 3,5 m 2.podlaží</t>
  </si>
  <si>
    <t>2*8,85</t>
  </si>
  <si>
    <t>979081111R00</t>
  </si>
  <si>
    <t xml:space="preserve">Odvoz suti a vybour. hmot na skládku do 1 km </t>
  </si>
  <si>
    <t>979081121R00</t>
  </si>
  <si>
    <t>Příplatek k odvozu za každý další 1 km 8km Žabčice</t>
  </si>
  <si>
    <t>8,85*8</t>
  </si>
  <si>
    <t>979082111R00</t>
  </si>
  <si>
    <t xml:space="preserve">Vnitrostaveništní doprava suti do 10 m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</si>
  <si>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</si>
  <si>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</si>
  <si>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</si>
  <si>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</si>
  <si>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</si>
  <si>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</si>
  <si>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</si>
  <si>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</si>
  <si>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</si>
  <si>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Jméno :Hořák</t>
  </si>
  <si>
    <t>Datum :28.3.2018</t>
  </si>
  <si>
    <t>Nepředpokládané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</si>
</sst>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50ECBA4F-61D6-4441-A4B1-19B63D371D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3F7E-7DA5-4317-95D8-F6093B371638}">
  <sheetPr codeName="List21"/>
  <dimension ref="A1:BE55"/>
  <sheetViews>
    <sheetView tabSelected="1" workbookViewId="0">
      <selection activeCell="G24" sqref="G24"/>
    </sheetView>
  </sheetViews>
  <sheetFormatPr defaultRowHeight="13.2" x14ac:dyDescent="0.25"/>
  <cols>
    <col min="1" max="1" width="2" customWidth="1"/>
    <col min="2" max="2" width="13.33203125" customWidth="1"/>
    <col min="3" max="3" width="10.109375" customWidth="1"/>
    <col min="4" max="4" width="14.5546875" customWidth="1"/>
    <col min="5" max="5" width="24.88671875" customWidth="1"/>
    <col min="6" max="6" width="12.88671875" customWidth="1"/>
    <col min="7" max="7" width="9.554687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03</v>
      </c>
      <c r="D2" s="5" t="str">
        <f>Rekapitulace!G2</f>
        <v>Rekonstrukce sociálního zařízení WC dívky 2.NP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5"/>
      <c r="D8" s="205"/>
      <c r="E8" s="206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5">
        <f>Projektant</f>
        <v>0</v>
      </c>
      <c r="D9" s="205"/>
      <c r="E9" s="206"/>
      <c r="F9" s="13"/>
      <c r="G9" s="34"/>
      <c r="H9" s="35"/>
    </row>
    <row r="10" spans="1:57" x14ac:dyDescent="0.25">
      <c r="A10" s="29" t="s">
        <v>15</v>
      </c>
      <c r="B10" s="13"/>
      <c r="C10" s="205"/>
      <c r="D10" s="205"/>
      <c r="E10" s="205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5"/>
      <c r="D11" s="205"/>
      <c r="E11" s="205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7"/>
      <c r="D12" s="207"/>
      <c r="E12" s="207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Rekapitulace!A26</f>
        <v>Ztížené výrobní podmínky</v>
      </c>
      <c r="E15" s="58"/>
      <c r="F15" s="59"/>
      <c r="G15" s="56">
        <f>Rekapitulace!I26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Rekapitulace!A27</f>
        <v>Oborová přirážka</v>
      </c>
      <c r="E16" s="60"/>
      <c r="F16" s="61"/>
      <c r="G16" s="56">
        <f>Rekapitulace!I27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Rekapitulace!A28</f>
        <v>Přesun stavebních kapacit</v>
      </c>
      <c r="E17" s="60"/>
      <c r="F17" s="61"/>
      <c r="G17" s="56">
        <f>Rekapitulace!I28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Rekapitulace!A29</f>
        <v>Mimostaveništní doprava</v>
      </c>
      <c r="E18" s="60"/>
      <c r="F18" s="61"/>
      <c r="G18" s="56">
        <f>Rekapitulace!I29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Rekapitulace!A30</f>
        <v>Zařízení staveniště</v>
      </c>
      <c r="E19" s="60"/>
      <c r="F19" s="61"/>
      <c r="G19" s="56">
        <f>Rekapitulace!I30</f>
        <v>0</v>
      </c>
    </row>
    <row r="20" spans="1:7" ht="15.9" customHeight="1" x14ac:dyDescent="0.25">
      <c r="A20" s="64"/>
      <c r="B20" s="55"/>
      <c r="C20" s="56"/>
      <c r="D20" s="9" t="str">
        <f>Rekapitulace!A31</f>
        <v>Provoz investora</v>
      </c>
      <c r="E20" s="60"/>
      <c r="F20" s="61"/>
      <c r="G20" s="56">
        <f>Rekapitulace!I31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Rekapitulace!A32</f>
        <v>Kompletační činnost (IČD)</v>
      </c>
      <c r="E21" s="60"/>
      <c r="F21" s="61"/>
      <c r="G21" s="56">
        <f>Rekapitulace!I32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v>0</v>
      </c>
    </row>
    <row r="23" spans="1:7" ht="15.9" customHeight="1" thickBot="1" x14ac:dyDescent="0.3">
      <c r="A23" s="208" t="s">
        <v>34</v>
      </c>
      <c r="B23" s="209"/>
      <c r="C23" s="67">
        <f>C22+G23</f>
        <v>0</v>
      </c>
      <c r="D23" s="68" t="s">
        <v>35</v>
      </c>
      <c r="E23" s="69"/>
      <c r="F23" s="70"/>
      <c r="G23" s="56"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195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196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10">
        <f>C23-F32</f>
        <v>0</v>
      </c>
      <c r="G30" s="211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10">
        <f>ROUND(PRODUCT(F30,C31/100),0)</f>
        <v>0</v>
      </c>
      <c r="G31" s="211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10">
        <v>0</v>
      </c>
      <c r="G32" s="211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10">
        <f>ROUND(PRODUCT(F32,C33/100),0)</f>
        <v>0</v>
      </c>
      <c r="G33" s="211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12">
        <f>ROUND(SUM(F30:F33),0)</f>
        <v>0</v>
      </c>
      <c r="G34" s="213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4"/>
      <c r="C37" s="204"/>
      <c r="D37" s="204"/>
      <c r="E37" s="204"/>
      <c r="F37" s="204"/>
      <c r="G37" s="204"/>
      <c r="H37" t="s">
        <v>6</v>
      </c>
    </row>
    <row r="38" spans="1:8" ht="12.75" customHeight="1" x14ac:dyDescent="0.25">
      <c r="A38" s="96"/>
      <c r="B38" s="204"/>
      <c r="C38" s="204"/>
      <c r="D38" s="204"/>
      <c r="E38" s="204"/>
      <c r="F38" s="204"/>
      <c r="G38" s="204"/>
      <c r="H38" t="s">
        <v>6</v>
      </c>
    </row>
    <row r="39" spans="1:8" x14ac:dyDescent="0.25">
      <c r="A39" s="96"/>
      <c r="B39" s="204"/>
      <c r="C39" s="204"/>
      <c r="D39" s="204"/>
      <c r="E39" s="204"/>
      <c r="F39" s="204"/>
      <c r="G39" s="204"/>
      <c r="H39" t="s">
        <v>6</v>
      </c>
    </row>
    <row r="40" spans="1:8" x14ac:dyDescent="0.25">
      <c r="A40" s="96"/>
      <c r="B40" s="204"/>
      <c r="C40" s="204"/>
      <c r="D40" s="204"/>
      <c r="E40" s="204"/>
      <c r="F40" s="204"/>
      <c r="G40" s="204"/>
      <c r="H40" t="s">
        <v>6</v>
      </c>
    </row>
    <row r="41" spans="1:8" x14ac:dyDescent="0.25">
      <c r="A41" s="96"/>
      <c r="B41" s="204"/>
      <c r="C41" s="204"/>
      <c r="D41" s="204"/>
      <c r="E41" s="204"/>
      <c r="F41" s="204"/>
      <c r="G41" s="204"/>
      <c r="H41" t="s">
        <v>6</v>
      </c>
    </row>
    <row r="42" spans="1:8" x14ac:dyDescent="0.25">
      <c r="A42" s="96"/>
      <c r="B42" s="204"/>
      <c r="C42" s="204"/>
      <c r="D42" s="204"/>
      <c r="E42" s="204"/>
      <c r="F42" s="204"/>
      <c r="G42" s="204"/>
      <c r="H42" t="s">
        <v>6</v>
      </c>
    </row>
    <row r="43" spans="1:8" x14ac:dyDescent="0.25">
      <c r="A43" s="96"/>
      <c r="B43" s="204"/>
      <c r="C43" s="204"/>
      <c r="D43" s="204"/>
      <c r="E43" s="204"/>
      <c r="F43" s="204"/>
      <c r="G43" s="204"/>
      <c r="H43" t="s">
        <v>6</v>
      </c>
    </row>
    <row r="44" spans="1:8" x14ac:dyDescent="0.25">
      <c r="A44" s="96"/>
      <c r="B44" s="204"/>
      <c r="C44" s="204"/>
      <c r="D44" s="204"/>
      <c r="E44" s="204"/>
      <c r="F44" s="204"/>
      <c r="G44" s="204"/>
      <c r="H44" t="s">
        <v>6</v>
      </c>
    </row>
    <row r="45" spans="1:8" ht="0.75" customHeight="1" x14ac:dyDescent="0.25">
      <c r="A45" s="96"/>
      <c r="B45" s="204"/>
      <c r="C45" s="204"/>
      <c r="D45" s="204"/>
      <c r="E45" s="204"/>
      <c r="F45" s="204"/>
      <c r="G45" s="204"/>
      <c r="H45" t="s">
        <v>6</v>
      </c>
    </row>
    <row r="46" spans="1:8" x14ac:dyDescent="0.25">
      <c r="B46" s="214"/>
      <c r="C46" s="214"/>
      <c r="D46" s="214"/>
      <c r="E46" s="214"/>
      <c r="F46" s="214"/>
      <c r="G46" s="214"/>
    </row>
    <row r="47" spans="1:8" x14ac:dyDescent="0.25">
      <c r="B47" s="214"/>
      <c r="C47" s="214"/>
      <c r="D47" s="214"/>
      <c r="E47" s="214"/>
      <c r="F47" s="214"/>
      <c r="G47" s="214"/>
    </row>
    <row r="48" spans="1:8" x14ac:dyDescent="0.25">
      <c r="B48" s="214"/>
      <c r="C48" s="214"/>
      <c r="D48" s="214"/>
      <c r="E48" s="214"/>
      <c r="F48" s="214"/>
      <c r="G48" s="214"/>
    </row>
    <row r="49" spans="2:7" x14ac:dyDescent="0.25">
      <c r="B49" s="214"/>
      <c r="C49" s="214"/>
      <c r="D49" s="214"/>
      <c r="E49" s="214"/>
      <c r="F49" s="214"/>
      <c r="G49" s="214"/>
    </row>
    <row r="50" spans="2:7" x14ac:dyDescent="0.25">
      <c r="B50" s="214"/>
      <c r="C50" s="214"/>
      <c r="D50" s="214"/>
      <c r="E50" s="214"/>
      <c r="F50" s="214"/>
      <c r="G50" s="214"/>
    </row>
    <row r="51" spans="2:7" x14ac:dyDescent="0.25">
      <c r="B51" s="214"/>
      <c r="C51" s="214"/>
      <c r="D51" s="214"/>
      <c r="E51" s="214"/>
      <c r="F51" s="214"/>
      <c r="G51" s="214"/>
    </row>
    <row r="52" spans="2:7" x14ac:dyDescent="0.25">
      <c r="B52" s="214"/>
      <c r="C52" s="214"/>
      <c r="D52" s="214"/>
      <c r="E52" s="214"/>
      <c r="F52" s="214"/>
      <c r="G52" s="214"/>
    </row>
    <row r="53" spans="2:7" x14ac:dyDescent="0.25">
      <c r="B53" s="214"/>
      <c r="C53" s="214"/>
      <c r="D53" s="214"/>
      <c r="E53" s="214"/>
      <c r="F53" s="214"/>
      <c r="G53" s="214"/>
    </row>
    <row r="54" spans="2:7" x14ac:dyDescent="0.25">
      <c r="B54" s="214"/>
      <c r="C54" s="214"/>
      <c r="D54" s="214"/>
      <c r="E54" s="214"/>
      <c r="F54" s="214"/>
      <c r="G54" s="214"/>
    </row>
    <row r="55" spans="2:7" x14ac:dyDescent="0.25">
      <c r="B55" s="214"/>
      <c r="C55" s="214"/>
      <c r="D55" s="214"/>
      <c r="E55" s="214"/>
      <c r="F55" s="214"/>
      <c r="G55" s="2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70076-65DD-4DA5-8F15-AFC93894B057}">
  <sheetPr codeName="List31"/>
  <dimension ref="A1:IV85"/>
  <sheetViews>
    <sheetView topLeftCell="A16" workbookViewId="0">
      <selection activeCell="F34" sqref="F34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9" ht="13.8" thickTop="1" x14ac:dyDescent="0.25">
      <c r="A1" s="215" t="s">
        <v>49</v>
      </c>
      <c r="B1" s="216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9" ht="13.8" thickBot="1" x14ac:dyDescent="0.3">
      <c r="A2" s="217" t="s">
        <v>51</v>
      </c>
      <c r="B2" s="218"/>
      <c r="C2" s="103" t="str">
        <f>CONCATENATE(cisloobjektu," ",nazevobjektu)</f>
        <v>01 Gymnázium</v>
      </c>
      <c r="D2" s="104"/>
      <c r="E2" s="105"/>
      <c r="F2" s="104"/>
      <c r="G2" s="219" t="s">
        <v>80</v>
      </c>
      <c r="H2" s="220"/>
      <c r="I2" s="221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Položky!BA10</f>
        <v>0</v>
      </c>
      <c r="F7" s="202">
        <f>Položky!BB10</f>
        <v>0</v>
      </c>
      <c r="G7" s="202">
        <f>Položky!BC10</f>
        <v>0</v>
      </c>
      <c r="H7" s="202">
        <f>Položky!BD10</f>
        <v>0</v>
      </c>
      <c r="I7" s="203">
        <f>Položky!BE10</f>
        <v>0</v>
      </c>
    </row>
    <row r="8" spans="1:9" s="35" customFormat="1" x14ac:dyDescent="0.25">
      <c r="A8" s="200" t="str">
        <f>Položky!B11</f>
        <v>61</v>
      </c>
      <c r="B8" s="115" t="str">
        <f>Položky!C11</f>
        <v>Upravy povrchů vnitřní</v>
      </c>
      <c r="C8" s="66"/>
      <c r="D8" s="116"/>
      <c r="E8" s="201">
        <f>Položky!BA17</f>
        <v>0</v>
      </c>
      <c r="F8" s="202">
        <f>Položky!BB17</f>
        <v>0</v>
      </c>
      <c r="G8" s="202">
        <f>Položky!BC17</f>
        <v>0</v>
      </c>
      <c r="H8" s="202">
        <f>Položky!BD17</f>
        <v>0</v>
      </c>
      <c r="I8" s="203">
        <f>Položky!BE17</f>
        <v>0</v>
      </c>
    </row>
    <row r="9" spans="1:9" s="35" customFormat="1" x14ac:dyDescent="0.25">
      <c r="A9" s="200" t="str">
        <f>Položky!B18</f>
        <v>63</v>
      </c>
      <c r="B9" s="115" t="str">
        <f>Položky!C18</f>
        <v>Podlahy a podlahové konstrukce</v>
      </c>
      <c r="C9" s="66"/>
      <c r="D9" s="116"/>
      <c r="E9" s="201">
        <f>Položky!BA20</f>
        <v>0</v>
      </c>
      <c r="F9" s="202">
        <f>Položky!BB20</f>
        <v>0</v>
      </c>
      <c r="G9" s="202">
        <f>Položky!BC20</f>
        <v>0</v>
      </c>
      <c r="H9" s="202">
        <f>Položky!BD20</f>
        <v>0</v>
      </c>
      <c r="I9" s="203">
        <f>Položky!BE20</f>
        <v>0</v>
      </c>
    </row>
    <row r="10" spans="1:9" s="35" customFormat="1" x14ac:dyDescent="0.25">
      <c r="A10" s="200" t="str">
        <f>Položky!B21</f>
        <v>64</v>
      </c>
      <c r="B10" s="115" t="str">
        <f>Položky!C21</f>
        <v>Výplně otvorů</v>
      </c>
      <c r="C10" s="66"/>
      <c r="D10" s="116"/>
      <c r="E10" s="201">
        <f>Položky!BA24</f>
        <v>0</v>
      </c>
      <c r="F10" s="202">
        <f>Položky!BB24</f>
        <v>0</v>
      </c>
      <c r="G10" s="202">
        <f>Položky!BC24</f>
        <v>0</v>
      </c>
      <c r="H10" s="202">
        <f>Položky!BD24</f>
        <v>0</v>
      </c>
      <c r="I10" s="203">
        <f>Položky!BE24</f>
        <v>0</v>
      </c>
    </row>
    <row r="11" spans="1:9" s="35" customFormat="1" x14ac:dyDescent="0.25">
      <c r="A11" s="200" t="str">
        <f>Položky!B25</f>
        <v>95</v>
      </c>
      <c r="B11" s="115" t="str">
        <f>Položky!C25</f>
        <v>Dokončovací konstrukce na pozemních stavbách</v>
      </c>
      <c r="C11" s="66"/>
      <c r="D11" s="116"/>
      <c r="E11" s="201">
        <f>Položky!BA27</f>
        <v>0</v>
      </c>
      <c r="F11" s="202">
        <f>Položky!BB27</f>
        <v>0</v>
      </c>
      <c r="G11" s="202">
        <f>Položky!BC27</f>
        <v>0</v>
      </c>
      <c r="H11" s="202">
        <f>Položky!BD27</f>
        <v>0</v>
      </c>
      <c r="I11" s="203">
        <f>Položky!BE27</f>
        <v>0</v>
      </c>
    </row>
    <row r="12" spans="1:9" s="35" customFormat="1" x14ac:dyDescent="0.25">
      <c r="A12" s="200" t="str">
        <f>Položky!B28</f>
        <v>96</v>
      </c>
      <c r="B12" s="115" t="str">
        <f>Položky!C28</f>
        <v>Bourání konstrukcí</v>
      </c>
      <c r="C12" s="66"/>
      <c r="D12" s="116"/>
      <c r="E12" s="201">
        <f>Položky!BA39</f>
        <v>0</v>
      </c>
      <c r="F12" s="202">
        <f>Položky!BB39</f>
        <v>0</v>
      </c>
      <c r="G12" s="202">
        <f>Položky!BC39</f>
        <v>0</v>
      </c>
      <c r="H12" s="202">
        <f>Položky!BD39</f>
        <v>0</v>
      </c>
      <c r="I12" s="203">
        <f>Položky!BE39</f>
        <v>0</v>
      </c>
    </row>
    <row r="13" spans="1:9" s="35" customFormat="1" x14ac:dyDescent="0.25">
      <c r="A13" s="200" t="str">
        <f>Položky!B40</f>
        <v>97</v>
      </c>
      <c r="B13" s="115" t="str">
        <f>Položky!C40</f>
        <v>Prorážení otvorů</v>
      </c>
      <c r="C13" s="66"/>
      <c r="D13" s="116"/>
      <c r="E13" s="201">
        <f>Položky!BA42</f>
        <v>0</v>
      </c>
      <c r="F13" s="202">
        <f>Položky!BB42</f>
        <v>0</v>
      </c>
      <c r="G13" s="202">
        <f>Položky!BC42</f>
        <v>0</v>
      </c>
      <c r="H13" s="202">
        <f>Položky!BD42</f>
        <v>0</v>
      </c>
      <c r="I13" s="203">
        <f>Položky!BE42</f>
        <v>0</v>
      </c>
    </row>
    <row r="14" spans="1:9" s="35" customFormat="1" x14ac:dyDescent="0.25">
      <c r="A14" s="200" t="str">
        <f>Položky!B43</f>
        <v>99</v>
      </c>
      <c r="B14" s="115" t="str">
        <f>Položky!C43</f>
        <v>Staveništní přesun hmot</v>
      </c>
      <c r="C14" s="66"/>
      <c r="D14" s="116"/>
      <c r="E14" s="201">
        <f>Položky!BA45</f>
        <v>0</v>
      </c>
      <c r="F14" s="202">
        <f>Položky!BB45</f>
        <v>0</v>
      </c>
      <c r="G14" s="202">
        <f>Položky!BC45</f>
        <v>0</v>
      </c>
      <c r="H14" s="202">
        <f>Položky!BD45</f>
        <v>0</v>
      </c>
      <c r="I14" s="203">
        <f>Položky!BE45</f>
        <v>0</v>
      </c>
    </row>
    <row r="15" spans="1:9" s="35" customFormat="1" x14ac:dyDescent="0.25">
      <c r="A15" s="200" t="str">
        <f>Položky!B46</f>
        <v>725</v>
      </c>
      <c r="B15" s="115" t="str">
        <f>Položky!C46</f>
        <v>Zařizovací předměty</v>
      </c>
      <c r="C15" s="66"/>
      <c r="D15" s="116"/>
      <c r="E15" s="201">
        <f>Položky!BA50</f>
        <v>0</v>
      </c>
      <c r="F15" s="202">
        <f>Položky!BB50</f>
        <v>0</v>
      </c>
      <c r="G15" s="202">
        <f>Položky!BC50</f>
        <v>0</v>
      </c>
      <c r="H15" s="202">
        <f>Položky!BD50</f>
        <v>0</v>
      </c>
      <c r="I15" s="203">
        <f>Položky!BE50</f>
        <v>0</v>
      </c>
    </row>
    <row r="16" spans="1:9" s="35" customFormat="1" x14ac:dyDescent="0.25">
      <c r="A16" s="200" t="str">
        <f>Položky!B51</f>
        <v>766</v>
      </c>
      <c r="B16" s="115" t="str">
        <f>Položky!C51</f>
        <v>Konstrukce truhlářské</v>
      </c>
      <c r="C16" s="66"/>
      <c r="D16" s="116"/>
      <c r="E16" s="201">
        <f>Položky!BA54</f>
        <v>0</v>
      </c>
      <c r="F16" s="202">
        <f>Položky!BB54</f>
        <v>0</v>
      </c>
      <c r="G16" s="202">
        <f>Položky!BC54</f>
        <v>0</v>
      </c>
      <c r="H16" s="202">
        <f>Položky!BD54</f>
        <v>0</v>
      </c>
      <c r="I16" s="203">
        <f>Položky!BE54</f>
        <v>0</v>
      </c>
    </row>
    <row r="17" spans="1:256" s="35" customFormat="1" x14ac:dyDescent="0.25">
      <c r="A17" s="200" t="str">
        <f>Položky!B55</f>
        <v>771</v>
      </c>
      <c r="B17" s="115" t="str">
        <f>Položky!C55</f>
        <v>Podlahy z dlaždic a obklady</v>
      </c>
      <c r="C17" s="66"/>
      <c r="D17" s="116"/>
      <c r="E17" s="201">
        <f>Položky!BA57</f>
        <v>0</v>
      </c>
      <c r="F17" s="202">
        <f>Položky!BB57</f>
        <v>0</v>
      </c>
      <c r="G17" s="202">
        <f>Položky!BC57</f>
        <v>0</v>
      </c>
      <c r="H17" s="202">
        <f>Položky!BD57</f>
        <v>0</v>
      </c>
      <c r="I17" s="203">
        <f>Položky!BE57</f>
        <v>0</v>
      </c>
    </row>
    <row r="18" spans="1:256" s="35" customFormat="1" x14ac:dyDescent="0.25">
      <c r="A18" s="200" t="str">
        <f>Položky!B58</f>
        <v>781</v>
      </c>
      <c r="B18" s="115" t="str">
        <f>Položky!C58</f>
        <v>Obklady keramické</v>
      </c>
      <c r="C18" s="66"/>
      <c r="D18" s="116"/>
      <c r="E18" s="201">
        <f>Položky!BA62</f>
        <v>0</v>
      </c>
      <c r="F18" s="202">
        <f>Položky!BB62</f>
        <v>0</v>
      </c>
      <c r="G18" s="202">
        <f>Položky!BC62</f>
        <v>0</v>
      </c>
      <c r="H18" s="202">
        <f>Položky!BD62</f>
        <v>0</v>
      </c>
      <c r="I18" s="203">
        <f>Položky!BE62</f>
        <v>0</v>
      </c>
    </row>
    <row r="19" spans="1:256" s="35" customFormat="1" x14ac:dyDescent="0.25">
      <c r="A19" s="200" t="str">
        <f>Položky!B63</f>
        <v>784</v>
      </c>
      <c r="B19" s="115" t="str">
        <f>Položky!C63</f>
        <v>Malby</v>
      </c>
      <c r="C19" s="66"/>
      <c r="D19" s="116"/>
      <c r="E19" s="201">
        <f>Položky!BA70</f>
        <v>0</v>
      </c>
      <c r="F19" s="202">
        <f>Položky!BB70</f>
        <v>0</v>
      </c>
      <c r="G19" s="202">
        <f>Položky!BC70</f>
        <v>0</v>
      </c>
      <c r="H19" s="202">
        <f>Položky!BD70</f>
        <v>0</v>
      </c>
      <c r="I19" s="203">
        <f>Položky!BE70</f>
        <v>0</v>
      </c>
    </row>
    <row r="20" spans="1:256" s="35" customFormat="1" ht="13.8" thickBot="1" x14ac:dyDescent="0.3">
      <c r="A20" s="200" t="str">
        <f>Položky!B71</f>
        <v>D96</v>
      </c>
      <c r="B20" s="115" t="str">
        <f>Položky!C71</f>
        <v>Přesuny suti a vybouraných hmot</v>
      </c>
      <c r="C20" s="66"/>
      <c r="D20" s="116"/>
      <c r="E20" s="201">
        <f>Položky!BA79</f>
        <v>0</v>
      </c>
      <c r="F20" s="202">
        <f>Položky!BB79</f>
        <v>0</v>
      </c>
      <c r="G20" s="202">
        <f>Položky!BC79</f>
        <v>0</v>
      </c>
      <c r="H20" s="202">
        <f>Položky!BD79</f>
        <v>0</v>
      </c>
      <c r="I20" s="203">
        <f>Položky!BE79</f>
        <v>0</v>
      </c>
    </row>
    <row r="21" spans="1:256" ht="13.8" thickBot="1" x14ac:dyDescent="0.3">
      <c r="A21" s="117"/>
      <c r="B21" s="118" t="s">
        <v>58</v>
      </c>
      <c r="C21" s="118"/>
      <c r="D21" s="119"/>
      <c r="E21" s="120">
        <f>SUM(E7:E20)</f>
        <v>0</v>
      </c>
      <c r="F21" s="121">
        <f>SUM(F7:F20)</f>
        <v>0</v>
      </c>
      <c r="G21" s="121">
        <f>SUM(G7:G20)</f>
        <v>0</v>
      </c>
      <c r="H21" s="121">
        <f>SUM(H7:H20)</f>
        <v>0</v>
      </c>
      <c r="I21" s="122">
        <f>SUM(I7:I20)</f>
        <v>0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</row>
    <row r="22" spans="1:256" x14ac:dyDescent="0.25">
      <c r="A22" s="66"/>
      <c r="B22" s="66"/>
      <c r="C22" s="66"/>
      <c r="D22" s="66"/>
      <c r="E22" s="66"/>
      <c r="F22" s="66"/>
      <c r="G22" s="66"/>
      <c r="H22" s="66"/>
      <c r="I22" s="66"/>
    </row>
    <row r="23" spans="1:256" ht="17.399999999999999" x14ac:dyDescent="0.3">
      <c r="A23" s="107" t="s">
        <v>59</v>
      </c>
      <c r="B23" s="107"/>
      <c r="C23" s="107"/>
      <c r="D23" s="107"/>
      <c r="E23" s="107"/>
      <c r="F23" s="107"/>
      <c r="G23" s="124"/>
      <c r="H23" s="107"/>
      <c r="I23" s="107"/>
      <c r="BA23" s="41"/>
      <c r="BB23" s="41"/>
      <c r="BC23" s="41"/>
      <c r="BD23" s="41"/>
      <c r="BE23" s="41"/>
    </row>
    <row r="24" spans="1:256" ht="13.8" thickBot="1" x14ac:dyDescent="0.3">
      <c r="A24" s="77"/>
      <c r="B24" s="77"/>
      <c r="C24" s="77"/>
      <c r="D24" s="77"/>
      <c r="E24" s="77"/>
      <c r="F24" s="77"/>
      <c r="G24" s="77"/>
      <c r="H24" s="77"/>
      <c r="I24" s="77"/>
    </row>
    <row r="25" spans="1:256" x14ac:dyDescent="0.25">
      <c r="A25" s="71" t="s">
        <v>60</v>
      </c>
      <c r="B25" s="72"/>
      <c r="C25" s="72"/>
      <c r="D25" s="125"/>
      <c r="E25" s="126" t="s">
        <v>61</v>
      </c>
      <c r="F25" s="127" t="s">
        <v>62</v>
      </c>
      <c r="G25" s="128" t="s">
        <v>63</v>
      </c>
      <c r="H25" s="129"/>
      <c r="I25" s="130" t="s">
        <v>61</v>
      </c>
    </row>
    <row r="26" spans="1:256" x14ac:dyDescent="0.25">
      <c r="A26" s="64" t="s">
        <v>188</v>
      </c>
      <c r="B26" s="55"/>
      <c r="C26" s="55"/>
      <c r="D26" s="131"/>
      <c r="E26" s="132">
        <v>0</v>
      </c>
      <c r="F26" s="133">
        <v>0</v>
      </c>
      <c r="G26" s="134">
        <f t="shared" ref="G26:G33" si="0">CHOOSE(BA26+1,HSV+PSV,HSV+PSV+Mont,HSV+PSV+Dodavka+Mont,HSV,PSV,Mont,Dodavka,Mont+Dodavka,0)</f>
        <v>0</v>
      </c>
      <c r="H26" s="135"/>
      <c r="I26" s="136">
        <f t="shared" ref="I26:I33" si="1">E26+F26*G26/100</f>
        <v>0</v>
      </c>
      <c r="BA26">
        <v>0</v>
      </c>
    </row>
    <row r="27" spans="1:256" x14ac:dyDescent="0.25">
      <c r="A27" s="64" t="s">
        <v>189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256" x14ac:dyDescent="0.25">
      <c r="A28" s="64" t="s">
        <v>190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0</v>
      </c>
    </row>
    <row r="29" spans="1:256" x14ac:dyDescent="0.25">
      <c r="A29" s="64" t="s">
        <v>191</v>
      </c>
      <c r="B29" s="55"/>
      <c r="C29" s="55"/>
      <c r="D29" s="131"/>
      <c r="E29" s="132">
        <v>0</v>
      </c>
      <c r="F29" s="133">
        <v>0</v>
      </c>
      <c r="G29" s="134">
        <f t="shared" si="0"/>
        <v>0</v>
      </c>
      <c r="H29" s="135"/>
      <c r="I29" s="136">
        <f t="shared" si="1"/>
        <v>0</v>
      </c>
      <c r="BA29">
        <v>0</v>
      </c>
    </row>
    <row r="30" spans="1:256" x14ac:dyDescent="0.25">
      <c r="A30" s="64" t="s">
        <v>192</v>
      </c>
      <c r="B30" s="55"/>
      <c r="C30" s="55"/>
      <c r="D30" s="131"/>
      <c r="E30" s="132">
        <v>0</v>
      </c>
      <c r="F30" s="133">
        <v>0</v>
      </c>
      <c r="G30" s="134">
        <f t="shared" si="0"/>
        <v>0</v>
      </c>
      <c r="H30" s="135"/>
      <c r="I30" s="136">
        <f t="shared" si="1"/>
        <v>0</v>
      </c>
      <c r="BA30">
        <v>1</v>
      </c>
    </row>
    <row r="31" spans="1:256" x14ac:dyDescent="0.25">
      <c r="A31" s="64" t="s">
        <v>193</v>
      </c>
      <c r="B31" s="55"/>
      <c r="C31" s="55"/>
      <c r="D31" s="131"/>
      <c r="E31" s="132">
        <v>0</v>
      </c>
      <c r="F31" s="133">
        <v>0</v>
      </c>
      <c r="G31" s="134">
        <f t="shared" si="0"/>
        <v>0</v>
      </c>
      <c r="H31" s="135"/>
      <c r="I31" s="136">
        <f t="shared" si="1"/>
        <v>0</v>
      </c>
      <c r="BA31">
        <v>1</v>
      </c>
    </row>
    <row r="32" spans="1:256" x14ac:dyDescent="0.25">
      <c r="A32" s="64" t="s">
        <v>194</v>
      </c>
      <c r="B32" s="55"/>
      <c r="C32" s="55"/>
      <c r="D32" s="131"/>
      <c r="E32" s="132">
        <v>0</v>
      </c>
      <c r="F32" s="133">
        <v>0</v>
      </c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 x14ac:dyDescent="0.25">
      <c r="A33" s="64" t="s">
        <v>197</v>
      </c>
      <c r="B33" s="55"/>
      <c r="C33" s="55"/>
      <c r="D33" s="131"/>
      <c r="E33" s="132">
        <v>0</v>
      </c>
      <c r="F33" s="133">
        <v>0</v>
      </c>
      <c r="G33" s="134">
        <f t="shared" si="0"/>
        <v>0</v>
      </c>
      <c r="H33" s="135"/>
      <c r="I33" s="136">
        <f t="shared" si="1"/>
        <v>0</v>
      </c>
      <c r="BA33">
        <v>2</v>
      </c>
    </row>
    <row r="34" spans="1:53" ht="13.8" thickBot="1" x14ac:dyDescent="0.3">
      <c r="A34" s="137"/>
      <c r="B34" s="138" t="s">
        <v>64</v>
      </c>
      <c r="C34" s="139"/>
      <c r="D34" s="140"/>
      <c r="E34" s="141"/>
      <c r="F34" s="142"/>
      <c r="G34" s="142"/>
      <c r="H34" s="222">
        <f>SUM(I26:I33)</f>
        <v>0</v>
      </c>
      <c r="I34" s="223"/>
    </row>
    <row r="36" spans="1:53" x14ac:dyDescent="0.25">
      <c r="B36" s="123"/>
      <c r="F36" s="143"/>
      <c r="G36" s="144"/>
      <c r="H36" s="144"/>
      <c r="I36" s="145"/>
    </row>
    <row r="37" spans="1:53" x14ac:dyDescent="0.25">
      <c r="F37" s="143"/>
      <c r="G37" s="144"/>
      <c r="H37" s="144"/>
      <c r="I37" s="145"/>
    </row>
    <row r="38" spans="1:53" x14ac:dyDescent="0.25">
      <c r="F38" s="143"/>
      <c r="G38" s="144"/>
      <c r="H38" s="144"/>
      <c r="I38" s="145"/>
    </row>
    <row r="39" spans="1:53" x14ac:dyDescent="0.25">
      <c r="F39" s="143"/>
      <c r="G39" s="144"/>
      <c r="H39" s="144"/>
      <c r="I39" s="145"/>
    </row>
    <row r="40" spans="1:53" x14ac:dyDescent="0.25">
      <c r="F40" s="143"/>
      <c r="G40" s="144"/>
      <c r="H40" s="144"/>
      <c r="I40" s="145"/>
    </row>
    <row r="41" spans="1:53" x14ac:dyDescent="0.25">
      <c r="F41" s="143"/>
      <c r="G41" s="144"/>
      <c r="H41" s="144"/>
      <c r="I41" s="145"/>
    </row>
    <row r="42" spans="1:53" x14ac:dyDescent="0.25">
      <c r="F42" s="143"/>
      <c r="G42" s="144"/>
      <c r="H42" s="144"/>
      <c r="I42" s="145"/>
    </row>
    <row r="43" spans="1:53" x14ac:dyDescent="0.25">
      <c r="F43" s="143"/>
      <c r="G43" s="144"/>
      <c r="H43" s="144"/>
      <c r="I43" s="145"/>
    </row>
    <row r="44" spans="1:53" x14ac:dyDescent="0.25">
      <c r="F44" s="143"/>
      <c r="G44" s="144"/>
      <c r="H44" s="144"/>
      <c r="I44" s="145"/>
    </row>
    <row r="45" spans="1:53" x14ac:dyDescent="0.25">
      <c r="F45" s="143"/>
      <c r="G45" s="144"/>
      <c r="H45" s="144"/>
      <c r="I45" s="145"/>
    </row>
    <row r="46" spans="1:53" x14ac:dyDescent="0.25">
      <c r="F46" s="143"/>
      <c r="G46" s="144"/>
      <c r="H46" s="144"/>
      <c r="I46" s="145"/>
    </row>
    <row r="47" spans="1:53" x14ac:dyDescent="0.25">
      <c r="F47" s="143"/>
      <c r="G47" s="144"/>
      <c r="H47" s="144"/>
      <c r="I47" s="145"/>
    </row>
    <row r="48" spans="1:53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  <row r="84" spans="6:9" x14ac:dyDescent="0.25">
      <c r="F84" s="143"/>
      <c r="G84" s="144"/>
      <c r="H84" s="144"/>
      <c r="I84" s="145"/>
    </row>
    <row r="85" spans="6:9" x14ac:dyDescent="0.25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57B6-3FFF-4C02-A211-780B959EC8AD}">
  <sheetPr codeName="List2"/>
  <dimension ref="A1:CZ152"/>
  <sheetViews>
    <sheetView showGridLines="0" showZeros="0" zoomScaleNormal="100" workbookViewId="0">
      <selection activeCell="F8" sqref="F8:F79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49</v>
      </c>
      <c r="B3" s="216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03</v>
      </c>
      <c r="G3" s="154"/>
    </row>
    <row r="4" spans="1:104" ht="13.8" thickBot="1" x14ac:dyDescent="0.3">
      <c r="A4" s="227" t="s">
        <v>51</v>
      </c>
      <c r="B4" s="218"/>
      <c r="C4" s="103" t="str">
        <f>CONCATENATE(cisloobjektu," ",nazevobjektu)</f>
        <v>01 Gymnázium</v>
      </c>
      <c r="D4" s="155"/>
      <c r="E4" s="228" t="str">
        <f>Rekapitulace!G2</f>
        <v>Rekonstrukce sociálního zařízení WC dívky 2.NP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81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83</v>
      </c>
      <c r="C8" s="173" t="s">
        <v>84</v>
      </c>
      <c r="D8" s="174" t="s">
        <v>85</v>
      </c>
      <c r="E8" s="175">
        <v>12.6135</v>
      </c>
      <c r="F8" s="175"/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2.7539999999999999E-2</v>
      </c>
    </row>
    <row r="9" spans="1:104" x14ac:dyDescent="0.25">
      <c r="A9" s="178"/>
      <c r="B9" s="180"/>
      <c r="C9" s="224" t="s">
        <v>86</v>
      </c>
      <c r="D9" s="225"/>
      <c r="E9" s="181">
        <v>12.6135</v>
      </c>
      <c r="F9" s="182"/>
      <c r="G9" s="183"/>
      <c r="M9" s="179" t="s">
        <v>86</v>
      </c>
      <c r="O9" s="170"/>
    </row>
    <row r="10" spans="1:104" x14ac:dyDescent="0.25">
      <c r="A10" s="184"/>
      <c r="B10" s="185" t="s">
        <v>75</v>
      </c>
      <c r="C10" s="186" t="str">
        <f>CONCATENATE(B7," ",C7)</f>
        <v>3 Svislé a kompletní konstrukce</v>
      </c>
      <c r="D10" s="187"/>
      <c r="E10" s="188"/>
      <c r="F10" s="189"/>
      <c r="G10" s="190">
        <f>SUM(G7:G9)</f>
        <v>0</v>
      </c>
      <c r="O10" s="170">
        <v>4</v>
      </c>
      <c r="BA10" s="191">
        <f>SUM(BA7:BA9)</f>
        <v>0</v>
      </c>
      <c r="BB10" s="191">
        <f>SUM(BB7:BB9)</f>
        <v>0</v>
      </c>
      <c r="BC10" s="191">
        <f>SUM(BC7:BC9)</f>
        <v>0</v>
      </c>
      <c r="BD10" s="191">
        <f>SUM(BD7:BD9)</f>
        <v>0</v>
      </c>
      <c r="BE10" s="191">
        <f>SUM(BE7:BE9)</f>
        <v>0</v>
      </c>
    </row>
    <row r="11" spans="1:104" x14ac:dyDescent="0.25">
      <c r="A11" s="163" t="s">
        <v>74</v>
      </c>
      <c r="B11" s="164" t="s">
        <v>87</v>
      </c>
      <c r="C11" s="165" t="s">
        <v>88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2</v>
      </c>
      <c r="B12" s="172" t="s">
        <v>89</v>
      </c>
      <c r="C12" s="173" t="s">
        <v>90</v>
      </c>
      <c r="D12" s="174" t="s">
        <v>85</v>
      </c>
      <c r="E12" s="175">
        <v>11.55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5.1229999999999998E-2</v>
      </c>
    </row>
    <row r="13" spans="1:104" ht="20.399999999999999" x14ac:dyDescent="0.25">
      <c r="A13" s="171">
        <v>3</v>
      </c>
      <c r="B13" s="172" t="s">
        <v>91</v>
      </c>
      <c r="C13" s="173" t="s">
        <v>92</v>
      </c>
      <c r="D13" s="174" t="s">
        <v>119</v>
      </c>
      <c r="E13" s="175">
        <v>1</v>
      </c>
      <c r="F13" s="175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1.7330000000000002E-2</v>
      </c>
    </row>
    <row r="14" spans="1:104" x14ac:dyDescent="0.25">
      <c r="A14" s="171">
        <v>4</v>
      </c>
      <c r="B14" s="172" t="s">
        <v>93</v>
      </c>
      <c r="C14" s="173" t="s">
        <v>94</v>
      </c>
      <c r="D14" s="174" t="s">
        <v>85</v>
      </c>
      <c r="E14" s="175">
        <v>25.85</v>
      </c>
      <c r="F14" s="175"/>
      <c r="G14" s="176">
        <f>E14*F14</f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>IF(AZ14=1,G14,0)</f>
        <v>0</v>
      </c>
      <c r="BB14" s="146">
        <f>IF(AZ14=2,G14,0)</f>
        <v>0</v>
      </c>
      <c r="BC14" s="146">
        <f>IF(AZ14=3,G14,0)</f>
        <v>0</v>
      </c>
      <c r="BD14" s="146">
        <f>IF(AZ14=4,G14,0)</f>
        <v>0</v>
      </c>
      <c r="BE14" s="146">
        <f>IF(AZ14=5,G14,0)</f>
        <v>0</v>
      </c>
      <c r="CA14" s="177">
        <v>1</v>
      </c>
      <c r="CB14" s="177">
        <v>1</v>
      </c>
      <c r="CZ14" s="146">
        <v>4.4139999999999999E-2</v>
      </c>
    </row>
    <row r="15" spans="1:104" x14ac:dyDescent="0.25">
      <c r="A15" s="171">
        <v>5</v>
      </c>
      <c r="B15" s="172" t="s">
        <v>95</v>
      </c>
      <c r="C15" s="173" t="s">
        <v>96</v>
      </c>
      <c r="D15" s="174" t="s">
        <v>85</v>
      </c>
      <c r="E15" s="175">
        <v>25.856999999999999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4.7660000000000001E-2</v>
      </c>
    </row>
    <row r="16" spans="1:104" x14ac:dyDescent="0.25">
      <c r="A16" s="178"/>
      <c r="B16" s="180"/>
      <c r="C16" s="224" t="s">
        <v>97</v>
      </c>
      <c r="D16" s="225"/>
      <c r="E16" s="181">
        <v>25.856999999999999</v>
      </c>
      <c r="F16" s="182"/>
      <c r="G16" s="183"/>
      <c r="M16" s="179" t="s">
        <v>97</v>
      </c>
      <c r="O16" s="170"/>
    </row>
    <row r="17" spans="1:104" x14ac:dyDescent="0.25">
      <c r="A17" s="184"/>
      <c r="B17" s="185" t="s">
        <v>75</v>
      </c>
      <c r="C17" s="186" t="str">
        <f>CONCATENATE(B11," ",C11)</f>
        <v>61 Upravy povrchů vnitřní</v>
      </c>
      <c r="D17" s="187"/>
      <c r="E17" s="188"/>
      <c r="F17" s="189"/>
      <c r="G17" s="190">
        <f>SUM(G11:G16)</f>
        <v>0</v>
      </c>
      <c r="O17" s="170">
        <v>4</v>
      </c>
      <c r="BA17" s="191">
        <f>SUM(BA11:BA16)</f>
        <v>0</v>
      </c>
      <c r="BB17" s="191">
        <f>SUM(BB11:BB16)</f>
        <v>0</v>
      </c>
      <c r="BC17" s="191">
        <f>SUM(BC11:BC16)</f>
        <v>0</v>
      </c>
      <c r="BD17" s="191">
        <f>SUM(BD11:BD16)</f>
        <v>0</v>
      </c>
      <c r="BE17" s="191">
        <f>SUM(BE11:BE16)</f>
        <v>0</v>
      </c>
    </row>
    <row r="18" spans="1:104" x14ac:dyDescent="0.25">
      <c r="A18" s="163" t="s">
        <v>74</v>
      </c>
      <c r="B18" s="164" t="s">
        <v>98</v>
      </c>
      <c r="C18" s="165" t="s">
        <v>99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5">
      <c r="A19" s="171">
        <v>6</v>
      </c>
      <c r="B19" s="172" t="s">
        <v>100</v>
      </c>
      <c r="C19" s="173" t="s">
        <v>101</v>
      </c>
      <c r="D19" s="174" t="s">
        <v>85</v>
      </c>
      <c r="E19" s="175">
        <v>11.55</v>
      </c>
      <c r="F19" s="175"/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4.9840000000000002E-2</v>
      </c>
    </row>
    <row r="20" spans="1:104" x14ac:dyDescent="0.25">
      <c r="A20" s="184"/>
      <c r="B20" s="185" t="s">
        <v>75</v>
      </c>
      <c r="C20" s="186" t="str">
        <f>CONCATENATE(B18," ",C18)</f>
        <v>63 Podlahy a podlahové konstrukce</v>
      </c>
      <c r="D20" s="187"/>
      <c r="E20" s="188"/>
      <c r="F20" s="189"/>
      <c r="G20" s="190">
        <f>SUM(G18:G19)</f>
        <v>0</v>
      </c>
      <c r="O20" s="170">
        <v>4</v>
      </c>
      <c r="BA20" s="191">
        <f>SUM(BA18:BA19)</f>
        <v>0</v>
      </c>
      <c r="BB20" s="191">
        <f>SUM(BB18:BB19)</f>
        <v>0</v>
      </c>
      <c r="BC20" s="191">
        <f>SUM(BC18:BC19)</f>
        <v>0</v>
      </c>
      <c r="BD20" s="191">
        <f>SUM(BD18:BD19)</f>
        <v>0</v>
      </c>
      <c r="BE20" s="191">
        <f>SUM(BE18:BE19)</f>
        <v>0</v>
      </c>
    </row>
    <row r="21" spans="1:104" x14ac:dyDescent="0.25">
      <c r="A21" s="163" t="s">
        <v>74</v>
      </c>
      <c r="B21" s="164" t="s">
        <v>102</v>
      </c>
      <c r="C21" s="165" t="s">
        <v>103</v>
      </c>
      <c r="D21" s="166"/>
      <c r="E21" s="167"/>
      <c r="F21" s="167"/>
      <c r="G21" s="168"/>
      <c r="H21" s="169"/>
      <c r="I21" s="169"/>
      <c r="O21" s="170">
        <v>1</v>
      </c>
    </row>
    <row r="22" spans="1:104" ht="20.399999999999999" x14ac:dyDescent="0.25">
      <c r="A22" s="171">
        <v>7</v>
      </c>
      <c r="B22" s="172" t="s">
        <v>104</v>
      </c>
      <c r="C22" s="173" t="s">
        <v>105</v>
      </c>
      <c r="D22" s="174" t="s">
        <v>106</v>
      </c>
      <c r="E22" s="175">
        <v>1</v>
      </c>
      <c r="F22" s="175"/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3.0269999999999998E-2</v>
      </c>
    </row>
    <row r="23" spans="1:104" ht="20.399999999999999" x14ac:dyDescent="0.25">
      <c r="A23" s="171">
        <v>8</v>
      </c>
      <c r="B23" s="172" t="s">
        <v>107</v>
      </c>
      <c r="C23" s="173" t="s">
        <v>108</v>
      </c>
      <c r="D23" s="174" t="s">
        <v>106</v>
      </c>
      <c r="E23" s="175">
        <v>3</v>
      </c>
      <c r="F23" s="175"/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3.0550000000000001E-2</v>
      </c>
    </row>
    <row r="24" spans="1:104" x14ac:dyDescent="0.25">
      <c r="A24" s="184"/>
      <c r="B24" s="185" t="s">
        <v>75</v>
      </c>
      <c r="C24" s="186" t="str">
        <f>CONCATENATE(B21," ",C21)</f>
        <v>64 Výplně otvorů</v>
      </c>
      <c r="D24" s="187"/>
      <c r="E24" s="188"/>
      <c r="F24" s="189"/>
      <c r="G24" s="190">
        <f>SUM(G21:G23)</f>
        <v>0</v>
      </c>
      <c r="O24" s="170">
        <v>4</v>
      </c>
      <c r="BA24" s="191">
        <f>SUM(BA21:BA23)</f>
        <v>0</v>
      </c>
      <c r="BB24" s="191">
        <f>SUM(BB21:BB23)</f>
        <v>0</v>
      </c>
      <c r="BC24" s="191">
        <f>SUM(BC21:BC23)</f>
        <v>0</v>
      </c>
      <c r="BD24" s="191">
        <f>SUM(BD21:BD23)</f>
        <v>0</v>
      </c>
      <c r="BE24" s="191">
        <f>SUM(BE21:BE23)</f>
        <v>0</v>
      </c>
    </row>
    <row r="25" spans="1:104" x14ac:dyDescent="0.25">
      <c r="A25" s="163" t="s">
        <v>74</v>
      </c>
      <c r="B25" s="164" t="s">
        <v>109</v>
      </c>
      <c r="C25" s="165" t="s">
        <v>110</v>
      </c>
      <c r="D25" s="166"/>
      <c r="E25" s="167"/>
      <c r="F25" s="167"/>
      <c r="G25" s="168"/>
      <c r="H25" s="169"/>
      <c r="I25" s="169"/>
      <c r="O25" s="170">
        <v>1</v>
      </c>
    </row>
    <row r="26" spans="1:104" x14ac:dyDescent="0.25">
      <c r="A26" s="171">
        <v>9</v>
      </c>
      <c r="B26" s="172" t="s">
        <v>111</v>
      </c>
      <c r="C26" s="173" t="s">
        <v>112</v>
      </c>
      <c r="D26" s="174" t="s">
        <v>85</v>
      </c>
      <c r="E26" s="175">
        <v>11.55</v>
      </c>
      <c r="F26" s="175"/>
      <c r="G26" s="176">
        <f>E26*F26</f>
        <v>0</v>
      </c>
      <c r="O26" s="170">
        <v>2</v>
      </c>
      <c r="AA26" s="146">
        <v>1</v>
      </c>
      <c r="AB26" s="146">
        <v>1</v>
      </c>
      <c r="AC26" s="146">
        <v>1</v>
      </c>
      <c r="AZ26" s="146">
        <v>1</v>
      </c>
      <c r="BA26" s="146">
        <f>IF(AZ26=1,G26,0)</f>
        <v>0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</v>
      </c>
      <c r="CB26" s="177">
        <v>1</v>
      </c>
      <c r="CZ26" s="146">
        <v>4.0000000000000003E-5</v>
      </c>
    </row>
    <row r="27" spans="1:104" x14ac:dyDescent="0.25">
      <c r="A27" s="184"/>
      <c r="B27" s="185" t="s">
        <v>75</v>
      </c>
      <c r="C27" s="186" t="str">
        <f>CONCATENATE(B25," ",C25)</f>
        <v>95 Dokončovací konstrukce na pozemních stavbách</v>
      </c>
      <c r="D27" s="187"/>
      <c r="E27" s="188"/>
      <c r="F27" s="189"/>
      <c r="G27" s="190">
        <f>SUM(G25:G26)</f>
        <v>0</v>
      </c>
      <c r="O27" s="170">
        <v>4</v>
      </c>
      <c r="BA27" s="191">
        <f>SUM(BA25:BA26)</f>
        <v>0</v>
      </c>
      <c r="BB27" s="191">
        <f>SUM(BB25:BB26)</f>
        <v>0</v>
      </c>
      <c r="BC27" s="191">
        <f>SUM(BC25:BC26)</f>
        <v>0</v>
      </c>
      <c r="BD27" s="191">
        <f>SUM(BD25:BD26)</f>
        <v>0</v>
      </c>
      <c r="BE27" s="191">
        <f>SUM(BE25:BE26)</f>
        <v>0</v>
      </c>
    </row>
    <row r="28" spans="1:104" x14ac:dyDescent="0.25">
      <c r="A28" s="163" t="s">
        <v>74</v>
      </c>
      <c r="B28" s="164" t="s">
        <v>113</v>
      </c>
      <c r="C28" s="165" t="s">
        <v>114</v>
      </c>
      <c r="D28" s="166"/>
      <c r="E28" s="167"/>
      <c r="F28" s="167"/>
      <c r="G28" s="168"/>
      <c r="H28" s="169"/>
      <c r="I28" s="169"/>
      <c r="O28" s="170">
        <v>1</v>
      </c>
    </row>
    <row r="29" spans="1:104" x14ac:dyDescent="0.25">
      <c r="A29" s="171">
        <v>10</v>
      </c>
      <c r="B29" s="172" t="s">
        <v>115</v>
      </c>
      <c r="C29" s="173" t="s">
        <v>116</v>
      </c>
      <c r="D29" s="174" t="s">
        <v>106</v>
      </c>
      <c r="E29" s="175">
        <v>2</v>
      </c>
      <c r="F29" s="175"/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0</v>
      </c>
    </row>
    <row r="30" spans="1:104" ht="20.399999999999999" x14ac:dyDescent="0.25">
      <c r="A30" s="171">
        <v>11</v>
      </c>
      <c r="B30" s="172" t="s">
        <v>117</v>
      </c>
      <c r="C30" s="173" t="s">
        <v>118</v>
      </c>
      <c r="D30" s="174" t="s">
        <v>119</v>
      </c>
      <c r="E30" s="175">
        <v>2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1</v>
      </c>
      <c r="CB30" s="177">
        <v>1</v>
      </c>
      <c r="CZ30" s="146">
        <v>1.1199999999999999E-3</v>
      </c>
    </row>
    <row r="31" spans="1:104" x14ac:dyDescent="0.25">
      <c r="A31" s="171">
        <v>12</v>
      </c>
      <c r="B31" s="172" t="s">
        <v>120</v>
      </c>
      <c r="C31" s="173" t="s">
        <v>121</v>
      </c>
      <c r="D31" s="174" t="s">
        <v>85</v>
      </c>
      <c r="E31" s="175">
        <v>11.772</v>
      </c>
      <c r="F31" s="175"/>
      <c r="G31" s="176">
        <f>E31*F31</f>
        <v>0</v>
      </c>
      <c r="O31" s="170">
        <v>2</v>
      </c>
      <c r="AA31" s="146">
        <v>1</v>
      </c>
      <c r="AB31" s="146">
        <v>1</v>
      </c>
      <c r="AC31" s="146">
        <v>1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7">
        <v>1</v>
      </c>
      <c r="CB31" s="177">
        <v>1</v>
      </c>
      <c r="CZ31" s="146">
        <v>6.7000000000000002E-4</v>
      </c>
    </row>
    <row r="32" spans="1:104" x14ac:dyDescent="0.25">
      <c r="A32" s="178"/>
      <c r="B32" s="180"/>
      <c r="C32" s="224" t="s">
        <v>122</v>
      </c>
      <c r="D32" s="225"/>
      <c r="E32" s="181">
        <v>11.772</v>
      </c>
      <c r="F32" s="182"/>
      <c r="G32" s="183"/>
      <c r="M32" s="179" t="s">
        <v>122</v>
      </c>
      <c r="O32" s="170"/>
    </row>
    <row r="33" spans="1:104" x14ac:dyDescent="0.25">
      <c r="A33" s="171">
        <v>13</v>
      </c>
      <c r="B33" s="172" t="s">
        <v>123</v>
      </c>
      <c r="C33" s="173" t="s">
        <v>124</v>
      </c>
      <c r="D33" s="174" t="s">
        <v>85</v>
      </c>
      <c r="E33" s="175">
        <v>11.5625</v>
      </c>
      <c r="F33" s="175"/>
      <c r="G33" s="176">
        <f>E33*F33</f>
        <v>0</v>
      </c>
      <c r="O33" s="170">
        <v>2</v>
      </c>
      <c r="AA33" s="146">
        <v>1</v>
      </c>
      <c r="AB33" s="146">
        <v>1</v>
      </c>
      <c r="AC33" s="146">
        <v>1</v>
      </c>
      <c r="AZ33" s="146">
        <v>1</v>
      </c>
      <c r="BA33" s="146">
        <f>IF(AZ33=1,G33,0)</f>
        <v>0</v>
      </c>
      <c r="BB33" s="146">
        <f>IF(AZ33=2,G33,0)</f>
        <v>0</v>
      </c>
      <c r="BC33" s="146">
        <f>IF(AZ33=3,G33,0)</f>
        <v>0</v>
      </c>
      <c r="BD33" s="146">
        <f>IF(AZ33=4,G33,0)</f>
        <v>0</v>
      </c>
      <c r="BE33" s="146">
        <f>IF(AZ33=5,G33,0)</f>
        <v>0</v>
      </c>
      <c r="CA33" s="177">
        <v>1</v>
      </c>
      <c r="CB33" s="177">
        <v>1</v>
      </c>
      <c r="CZ33" s="146">
        <v>0</v>
      </c>
    </row>
    <row r="34" spans="1:104" x14ac:dyDescent="0.25">
      <c r="A34" s="178"/>
      <c r="B34" s="180"/>
      <c r="C34" s="224" t="s">
        <v>125</v>
      </c>
      <c r="D34" s="225"/>
      <c r="E34" s="181">
        <v>6.9375</v>
      </c>
      <c r="F34" s="182"/>
      <c r="G34" s="183"/>
      <c r="M34" s="179" t="s">
        <v>125</v>
      </c>
      <c r="O34" s="170"/>
    </row>
    <row r="35" spans="1:104" x14ac:dyDescent="0.25">
      <c r="A35" s="178"/>
      <c r="B35" s="180"/>
      <c r="C35" s="224" t="s">
        <v>126</v>
      </c>
      <c r="D35" s="225"/>
      <c r="E35" s="181">
        <v>4.625</v>
      </c>
      <c r="F35" s="182"/>
      <c r="G35" s="183"/>
      <c r="M35" s="179" t="s">
        <v>126</v>
      </c>
      <c r="O35" s="170"/>
    </row>
    <row r="36" spans="1:104" ht="20.399999999999999" x14ac:dyDescent="0.25">
      <c r="A36" s="171">
        <v>14</v>
      </c>
      <c r="B36" s="172" t="s">
        <v>127</v>
      </c>
      <c r="C36" s="173" t="s">
        <v>128</v>
      </c>
      <c r="D36" s="174" t="s">
        <v>85</v>
      </c>
      <c r="E36" s="175">
        <v>35.78</v>
      </c>
      <c r="F36" s="175"/>
      <c r="G36" s="176">
        <f>E36*F36</f>
        <v>0</v>
      </c>
      <c r="O36" s="170">
        <v>2</v>
      </c>
      <c r="AA36" s="146">
        <v>1</v>
      </c>
      <c r="AB36" s="146">
        <v>1</v>
      </c>
      <c r="AC36" s="146">
        <v>1</v>
      </c>
      <c r="AZ36" s="146">
        <v>1</v>
      </c>
      <c r="BA36" s="146">
        <f>IF(AZ36=1,G36,0)</f>
        <v>0</v>
      </c>
      <c r="BB36" s="146">
        <f>IF(AZ36=2,G36,0)</f>
        <v>0</v>
      </c>
      <c r="BC36" s="146">
        <f>IF(AZ36=3,G36,0)</f>
        <v>0</v>
      </c>
      <c r="BD36" s="146">
        <f>IF(AZ36=4,G36,0)</f>
        <v>0</v>
      </c>
      <c r="BE36" s="146">
        <f>IF(AZ36=5,G36,0)</f>
        <v>0</v>
      </c>
      <c r="CA36" s="177">
        <v>1</v>
      </c>
      <c r="CB36" s="177">
        <v>1</v>
      </c>
      <c r="CZ36" s="146">
        <v>0</v>
      </c>
    </row>
    <row r="37" spans="1:104" x14ac:dyDescent="0.25">
      <c r="A37" s="178"/>
      <c r="B37" s="180"/>
      <c r="C37" s="224" t="s">
        <v>129</v>
      </c>
      <c r="D37" s="225"/>
      <c r="E37" s="181">
        <v>21.18</v>
      </c>
      <c r="F37" s="182"/>
      <c r="G37" s="183"/>
      <c r="M37" s="179" t="s">
        <v>129</v>
      </c>
      <c r="O37" s="170"/>
    </row>
    <row r="38" spans="1:104" x14ac:dyDescent="0.25">
      <c r="A38" s="178"/>
      <c r="B38" s="180"/>
      <c r="C38" s="224" t="s">
        <v>130</v>
      </c>
      <c r="D38" s="225"/>
      <c r="E38" s="181">
        <v>14.6</v>
      </c>
      <c r="F38" s="182"/>
      <c r="G38" s="183"/>
      <c r="M38" s="179" t="s">
        <v>130</v>
      </c>
      <c r="O38" s="170"/>
    </row>
    <row r="39" spans="1:104" x14ac:dyDescent="0.25">
      <c r="A39" s="184"/>
      <c r="B39" s="185" t="s">
        <v>75</v>
      </c>
      <c r="C39" s="186" t="str">
        <f>CONCATENATE(B28," ",C28)</f>
        <v>96 Bourání konstrukcí</v>
      </c>
      <c r="D39" s="187"/>
      <c r="E39" s="188"/>
      <c r="F39" s="189"/>
      <c r="G39" s="190">
        <f>SUM(G28:G38)</f>
        <v>0</v>
      </c>
      <c r="O39" s="170">
        <v>4</v>
      </c>
      <c r="BA39" s="191">
        <f>SUM(BA28:BA38)</f>
        <v>0</v>
      </c>
      <c r="BB39" s="191">
        <f>SUM(BB28:BB38)</f>
        <v>0</v>
      </c>
      <c r="BC39" s="191">
        <f>SUM(BC28:BC38)</f>
        <v>0</v>
      </c>
      <c r="BD39" s="191">
        <f>SUM(BD28:BD38)</f>
        <v>0</v>
      </c>
      <c r="BE39" s="191">
        <f>SUM(BE28:BE38)</f>
        <v>0</v>
      </c>
    </row>
    <row r="40" spans="1:104" x14ac:dyDescent="0.25">
      <c r="A40" s="163" t="s">
        <v>74</v>
      </c>
      <c r="B40" s="164" t="s">
        <v>131</v>
      </c>
      <c r="C40" s="165" t="s">
        <v>132</v>
      </c>
      <c r="D40" s="166"/>
      <c r="E40" s="167"/>
      <c r="F40" s="167"/>
      <c r="G40" s="168"/>
      <c r="H40" s="169"/>
      <c r="I40" s="169"/>
      <c r="O40" s="170">
        <v>1</v>
      </c>
    </row>
    <row r="41" spans="1:104" x14ac:dyDescent="0.25">
      <c r="A41" s="171">
        <v>15</v>
      </c>
      <c r="B41" s="172" t="s">
        <v>133</v>
      </c>
      <c r="C41" s="173" t="s">
        <v>134</v>
      </c>
      <c r="D41" s="174" t="s">
        <v>85</v>
      </c>
      <c r="E41" s="175">
        <v>35.78</v>
      </c>
      <c r="F41" s="175"/>
      <c r="G41" s="176">
        <f>E41*F41</f>
        <v>0</v>
      </c>
      <c r="O41" s="170">
        <v>2</v>
      </c>
      <c r="AA41" s="146">
        <v>1</v>
      </c>
      <c r="AB41" s="146">
        <v>1</v>
      </c>
      <c r="AC41" s="146">
        <v>1</v>
      </c>
      <c r="AZ41" s="146">
        <v>1</v>
      </c>
      <c r="BA41" s="146">
        <f>IF(AZ41=1,G41,0)</f>
        <v>0</v>
      </c>
      <c r="BB41" s="146">
        <f>IF(AZ41=2,G41,0)</f>
        <v>0</v>
      </c>
      <c r="BC41" s="146">
        <f>IF(AZ41=3,G41,0)</f>
        <v>0</v>
      </c>
      <c r="BD41" s="146">
        <f>IF(AZ41=4,G41,0)</f>
        <v>0</v>
      </c>
      <c r="BE41" s="146">
        <f>IF(AZ41=5,G41,0)</f>
        <v>0</v>
      </c>
      <c r="CA41" s="177">
        <v>1</v>
      </c>
      <c r="CB41" s="177">
        <v>1</v>
      </c>
      <c r="CZ41" s="146">
        <v>0</v>
      </c>
    </row>
    <row r="42" spans="1:104" x14ac:dyDescent="0.25">
      <c r="A42" s="184"/>
      <c r="B42" s="185" t="s">
        <v>75</v>
      </c>
      <c r="C42" s="186" t="str">
        <f>CONCATENATE(B40," ",C40)</f>
        <v>97 Prorážení otvorů</v>
      </c>
      <c r="D42" s="187"/>
      <c r="E42" s="188"/>
      <c r="F42" s="189"/>
      <c r="G42" s="190">
        <f>SUM(G40:G41)</f>
        <v>0</v>
      </c>
      <c r="O42" s="170">
        <v>4</v>
      </c>
      <c r="BA42" s="191">
        <f>SUM(BA40:BA41)</f>
        <v>0</v>
      </c>
      <c r="BB42" s="191">
        <f>SUM(BB40:BB41)</f>
        <v>0</v>
      </c>
      <c r="BC42" s="191">
        <f>SUM(BC40:BC41)</f>
        <v>0</v>
      </c>
      <c r="BD42" s="191">
        <f>SUM(BD40:BD41)</f>
        <v>0</v>
      </c>
      <c r="BE42" s="191">
        <f>SUM(BE40:BE41)</f>
        <v>0</v>
      </c>
    </row>
    <row r="43" spans="1:104" x14ac:dyDescent="0.25">
      <c r="A43" s="163" t="s">
        <v>74</v>
      </c>
      <c r="B43" s="164" t="s">
        <v>135</v>
      </c>
      <c r="C43" s="165" t="s">
        <v>136</v>
      </c>
      <c r="D43" s="166"/>
      <c r="E43" s="167"/>
      <c r="F43" s="167"/>
      <c r="G43" s="168"/>
      <c r="H43" s="169"/>
      <c r="I43" s="169"/>
      <c r="O43" s="170">
        <v>1</v>
      </c>
    </row>
    <row r="44" spans="1:104" x14ac:dyDescent="0.25">
      <c r="A44" s="171">
        <v>16</v>
      </c>
      <c r="B44" s="172" t="s">
        <v>137</v>
      </c>
      <c r="C44" s="173" t="s">
        <v>138</v>
      </c>
      <c r="D44" s="174" t="s">
        <v>139</v>
      </c>
      <c r="E44" s="175">
        <v>4.97375715</v>
      </c>
      <c r="F44" s="175"/>
      <c r="G44" s="176">
        <f>E44*F44</f>
        <v>0</v>
      </c>
      <c r="O44" s="170">
        <v>2</v>
      </c>
      <c r="AA44" s="146">
        <v>7</v>
      </c>
      <c r="AB44" s="146">
        <v>1</v>
      </c>
      <c r="AC44" s="146">
        <v>2</v>
      </c>
      <c r="AZ44" s="146">
        <v>1</v>
      </c>
      <c r="BA44" s="146">
        <f>IF(AZ44=1,G44,0)</f>
        <v>0</v>
      </c>
      <c r="BB44" s="146">
        <f>IF(AZ44=2,G44,0)</f>
        <v>0</v>
      </c>
      <c r="BC44" s="146">
        <f>IF(AZ44=3,G44,0)</f>
        <v>0</v>
      </c>
      <c r="BD44" s="146">
        <f>IF(AZ44=4,G44,0)</f>
        <v>0</v>
      </c>
      <c r="BE44" s="146">
        <f>IF(AZ44=5,G44,0)</f>
        <v>0</v>
      </c>
      <c r="CA44" s="177">
        <v>7</v>
      </c>
      <c r="CB44" s="177">
        <v>1</v>
      </c>
      <c r="CZ44" s="146">
        <v>0</v>
      </c>
    </row>
    <row r="45" spans="1:104" x14ac:dyDescent="0.25">
      <c r="A45" s="184"/>
      <c r="B45" s="185" t="s">
        <v>75</v>
      </c>
      <c r="C45" s="186" t="str">
        <f>CONCATENATE(B43," ",C43)</f>
        <v>99 Staveništní přesun hmot</v>
      </c>
      <c r="D45" s="187"/>
      <c r="E45" s="188"/>
      <c r="F45" s="189"/>
      <c r="G45" s="190">
        <f>SUM(G43:G44)</f>
        <v>0</v>
      </c>
      <c r="O45" s="170">
        <v>4</v>
      </c>
      <c r="BA45" s="191">
        <f>SUM(BA43:BA44)</f>
        <v>0</v>
      </c>
      <c r="BB45" s="191">
        <f>SUM(BB43:BB44)</f>
        <v>0</v>
      </c>
      <c r="BC45" s="191">
        <f>SUM(BC43:BC44)</f>
        <v>0</v>
      </c>
      <c r="BD45" s="191">
        <f>SUM(BD43:BD44)</f>
        <v>0</v>
      </c>
      <c r="BE45" s="191">
        <f>SUM(BE43:BE44)</f>
        <v>0</v>
      </c>
    </row>
    <row r="46" spans="1:104" x14ac:dyDescent="0.25">
      <c r="A46" s="163" t="s">
        <v>74</v>
      </c>
      <c r="B46" s="164" t="s">
        <v>140</v>
      </c>
      <c r="C46" s="165" t="s">
        <v>141</v>
      </c>
      <c r="D46" s="166"/>
      <c r="E46" s="167"/>
      <c r="F46" s="167"/>
      <c r="G46" s="168"/>
      <c r="H46" s="169"/>
      <c r="I46" s="169"/>
      <c r="O46" s="170">
        <v>1</v>
      </c>
    </row>
    <row r="47" spans="1:104" x14ac:dyDescent="0.25">
      <c r="A47" s="171">
        <v>17</v>
      </c>
      <c r="B47" s="172" t="s">
        <v>142</v>
      </c>
      <c r="C47" s="173" t="s">
        <v>143</v>
      </c>
      <c r="D47" s="174" t="s">
        <v>144</v>
      </c>
      <c r="E47" s="175">
        <v>2</v>
      </c>
      <c r="F47" s="175"/>
      <c r="G47" s="176">
        <f>E47*F47</f>
        <v>0</v>
      </c>
      <c r="O47" s="170">
        <v>2</v>
      </c>
      <c r="AA47" s="146">
        <v>1</v>
      </c>
      <c r="AB47" s="146">
        <v>7</v>
      </c>
      <c r="AC47" s="146">
        <v>7</v>
      </c>
      <c r="AZ47" s="146">
        <v>2</v>
      </c>
      <c r="BA47" s="146">
        <f>IF(AZ47=1,G47,0)</f>
        <v>0</v>
      </c>
      <c r="BB47" s="146">
        <f>IF(AZ47=2,G47,0)</f>
        <v>0</v>
      </c>
      <c r="BC47" s="146">
        <f>IF(AZ47=3,G47,0)</f>
        <v>0</v>
      </c>
      <c r="BD47" s="146">
        <f>IF(AZ47=4,G47,0)</f>
        <v>0</v>
      </c>
      <c r="BE47" s="146">
        <f>IF(AZ47=5,G47,0)</f>
        <v>0</v>
      </c>
      <c r="CA47" s="177">
        <v>1</v>
      </c>
      <c r="CB47" s="177">
        <v>7</v>
      </c>
      <c r="CZ47" s="146">
        <v>0</v>
      </c>
    </row>
    <row r="48" spans="1:104" x14ac:dyDescent="0.25">
      <c r="A48" s="171">
        <v>18</v>
      </c>
      <c r="B48" s="172" t="s">
        <v>145</v>
      </c>
      <c r="C48" s="173" t="s">
        <v>146</v>
      </c>
      <c r="D48" s="174" t="s">
        <v>144</v>
      </c>
      <c r="E48" s="175">
        <v>2</v>
      </c>
      <c r="F48" s="175"/>
      <c r="G48" s="176">
        <f>E48*F48</f>
        <v>0</v>
      </c>
      <c r="O48" s="170">
        <v>2</v>
      </c>
      <c r="AA48" s="146">
        <v>1</v>
      </c>
      <c r="AB48" s="146">
        <v>7</v>
      </c>
      <c r="AC48" s="146">
        <v>7</v>
      </c>
      <c r="AZ48" s="146">
        <v>2</v>
      </c>
      <c r="BA48" s="146">
        <f>IF(AZ48=1,G48,0)</f>
        <v>0</v>
      </c>
      <c r="BB48" s="146">
        <f>IF(AZ48=2,G48,0)</f>
        <v>0</v>
      </c>
      <c r="BC48" s="146">
        <f>IF(AZ48=3,G48,0)</f>
        <v>0</v>
      </c>
      <c r="BD48" s="146">
        <f>IF(AZ48=4,G48,0)</f>
        <v>0</v>
      </c>
      <c r="BE48" s="146">
        <f>IF(AZ48=5,G48,0)</f>
        <v>0</v>
      </c>
      <c r="CA48" s="177">
        <v>1</v>
      </c>
      <c r="CB48" s="177">
        <v>7</v>
      </c>
      <c r="CZ48" s="146">
        <v>0</v>
      </c>
    </row>
    <row r="49" spans="1:104" x14ac:dyDescent="0.25">
      <c r="A49" s="171">
        <v>19</v>
      </c>
      <c r="B49" s="172" t="s">
        <v>147</v>
      </c>
      <c r="C49" s="173" t="s">
        <v>148</v>
      </c>
      <c r="D49" s="174" t="s">
        <v>144</v>
      </c>
      <c r="E49" s="175">
        <v>2</v>
      </c>
      <c r="F49" s="175"/>
      <c r="G49" s="176">
        <f>E49*F49</f>
        <v>0</v>
      </c>
      <c r="O49" s="170">
        <v>2</v>
      </c>
      <c r="AA49" s="146">
        <v>1</v>
      </c>
      <c r="AB49" s="146">
        <v>7</v>
      </c>
      <c r="AC49" s="146">
        <v>7</v>
      </c>
      <c r="AZ49" s="146">
        <v>2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7</v>
      </c>
      <c r="CZ49" s="146">
        <v>0</v>
      </c>
    </row>
    <row r="50" spans="1:104" x14ac:dyDescent="0.25">
      <c r="A50" s="184"/>
      <c r="B50" s="185" t="s">
        <v>75</v>
      </c>
      <c r="C50" s="186" t="str">
        <f>CONCATENATE(B46," ",C46)</f>
        <v>725 Zařizovací předměty</v>
      </c>
      <c r="D50" s="187"/>
      <c r="E50" s="188"/>
      <c r="F50" s="189"/>
      <c r="G50" s="190">
        <f>SUM(G46:G49)</f>
        <v>0</v>
      </c>
      <c r="O50" s="170">
        <v>4</v>
      </c>
      <c r="BA50" s="191">
        <f>SUM(BA46:BA49)</f>
        <v>0</v>
      </c>
      <c r="BB50" s="191">
        <f>SUM(BB46:BB49)</f>
        <v>0</v>
      </c>
      <c r="BC50" s="191">
        <f>SUM(BC46:BC49)</f>
        <v>0</v>
      </c>
      <c r="BD50" s="191">
        <f>SUM(BD46:BD49)</f>
        <v>0</v>
      </c>
      <c r="BE50" s="191">
        <f>SUM(BE46:BE49)</f>
        <v>0</v>
      </c>
    </row>
    <row r="51" spans="1:104" x14ac:dyDescent="0.25">
      <c r="A51" s="163" t="s">
        <v>74</v>
      </c>
      <c r="B51" s="164" t="s">
        <v>149</v>
      </c>
      <c r="C51" s="165" t="s">
        <v>150</v>
      </c>
      <c r="D51" s="166"/>
      <c r="E51" s="167"/>
      <c r="F51" s="167"/>
      <c r="G51" s="168"/>
      <c r="H51" s="169"/>
      <c r="I51" s="169"/>
      <c r="O51" s="170">
        <v>1</v>
      </c>
    </row>
    <row r="52" spans="1:104" ht="20.399999999999999" x14ac:dyDescent="0.25">
      <c r="A52" s="171">
        <v>20</v>
      </c>
      <c r="B52" s="172" t="s">
        <v>151</v>
      </c>
      <c r="C52" s="173" t="s">
        <v>152</v>
      </c>
      <c r="D52" s="174" t="s">
        <v>106</v>
      </c>
      <c r="E52" s="175">
        <v>3</v>
      </c>
      <c r="F52" s="175"/>
      <c r="G52" s="176">
        <f>E52*F52</f>
        <v>0</v>
      </c>
      <c r="O52" s="170">
        <v>2</v>
      </c>
      <c r="AA52" s="146">
        <v>1</v>
      </c>
      <c r="AB52" s="146">
        <v>7</v>
      </c>
      <c r="AC52" s="146">
        <v>7</v>
      </c>
      <c r="AZ52" s="146">
        <v>2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7</v>
      </c>
      <c r="CZ52" s="146">
        <v>0</v>
      </c>
    </row>
    <row r="53" spans="1:104" ht="20.399999999999999" x14ac:dyDescent="0.25">
      <c r="A53" s="171">
        <v>21</v>
      </c>
      <c r="B53" s="172" t="s">
        <v>153</v>
      </c>
      <c r="C53" s="173" t="s">
        <v>152</v>
      </c>
      <c r="D53" s="174" t="s">
        <v>106</v>
      </c>
      <c r="E53" s="175">
        <v>1</v>
      </c>
      <c r="F53" s="175"/>
      <c r="G53" s="176">
        <f>E53*F53</f>
        <v>0</v>
      </c>
      <c r="O53" s="170">
        <v>2</v>
      </c>
      <c r="AA53" s="146">
        <v>1</v>
      </c>
      <c r="AB53" s="146">
        <v>7</v>
      </c>
      <c r="AC53" s="146">
        <v>7</v>
      </c>
      <c r="AZ53" s="146">
        <v>2</v>
      </c>
      <c r="BA53" s="146">
        <f>IF(AZ53=1,G53,0)</f>
        <v>0</v>
      </c>
      <c r="BB53" s="146">
        <f>IF(AZ53=2,G53,0)</f>
        <v>0</v>
      </c>
      <c r="BC53" s="146">
        <f>IF(AZ53=3,G53,0)</f>
        <v>0</v>
      </c>
      <c r="BD53" s="146">
        <f>IF(AZ53=4,G53,0)</f>
        <v>0</v>
      </c>
      <c r="BE53" s="146">
        <f>IF(AZ53=5,G53,0)</f>
        <v>0</v>
      </c>
      <c r="CA53" s="177">
        <v>1</v>
      </c>
      <c r="CB53" s="177">
        <v>7</v>
      </c>
      <c r="CZ53" s="146">
        <v>0</v>
      </c>
    </row>
    <row r="54" spans="1:104" x14ac:dyDescent="0.25">
      <c r="A54" s="184"/>
      <c r="B54" s="185" t="s">
        <v>75</v>
      </c>
      <c r="C54" s="186" t="str">
        <f>CONCATENATE(B51," ",C51)</f>
        <v>766 Konstrukce truhlářské</v>
      </c>
      <c r="D54" s="187"/>
      <c r="E54" s="188"/>
      <c r="F54" s="189"/>
      <c r="G54" s="190">
        <f>SUM(G51:G53)</f>
        <v>0</v>
      </c>
      <c r="O54" s="170">
        <v>4</v>
      </c>
      <c r="BA54" s="191">
        <f>SUM(BA51:BA53)</f>
        <v>0</v>
      </c>
      <c r="BB54" s="191">
        <f>SUM(BB51:BB53)</f>
        <v>0</v>
      </c>
      <c r="BC54" s="191">
        <f>SUM(BC51:BC53)</f>
        <v>0</v>
      </c>
      <c r="BD54" s="191">
        <f>SUM(BD51:BD53)</f>
        <v>0</v>
      </c>
      <c r="BE54" s="191">
        <f>SUM(BE51:BE53)</f>
        <v>0</v>
      </c>
    </row>
    <row r="55" spans="1:104" x14ac:dyDescent="0.25">
      <c r="A55" s="163" t="s">
        <v>74</v>
      </c>
      <c r="B55" s="164" t="s">
        <v>154</v>
      </c>
      <c r="C55" s="165" t="s">
        <v>155</v>
      </c>
      <c r="D55" s="166"/>
      <c r="E55" s="167"/>
      <c r="F55" s="167"/>
      <c r="G55" s="168"/>
      <c r="H55" s="169"/>
      <c r="I55" s="169"/>
      <c r="O55" s="170">
        <v>1</v>
      </c>
    </row>
    <row r="56" spans="1:104" ht="20.399999999999999" x14ac:dyDescent="0.25">
      <c r="A56" s="171">
        <v>22</v>
      </c>
      <c r="B56" s="172" t="s">
        <v>156</v>
      </c>
      <c r="C56" s="173" t="s">
        <v>157</v>
      </c>
      <c r="D56" s="174" t="s">
        <v>85</v>
      </c>
      <c r="E56" s="175">
        <v>11.55</v>
      </c>
      <c r="F56" s="175"/>
      <c r="G56" s="176">
        <f>E56*F56</f>
        <v>0</v>
      </c>
      <c r="O56" s="170">
        <v>2</v>
      </c>
      <c r="AA56" s="146">
        <v>1</v>
      </c>
      <c r="AB56" s="146">
        <v>7</v>
      </c>
      <c r="AC56" s="146">
        <v>7</v>
      </c>
      <c r="AZ56" s="146">
        <v>2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7</v>
      </c>
      <c r="CZ56" s="146">
        <v>4.8300000000000001E-3</v>
      </c>
    </row>
    <row r="57" spans="1:104" x14ac:dyDescent="0.25">
      <c r="A57" s="184"/>
      <c r="B57" s="185" t="s">
        <v>75</v>
      </c>
      <c r="C57" s="186" t="str">
        <f>CONCATENATE(B55," ",C55)</f>
        <v>771 Podlahy z dlaždic a obklady</v>
      </c>
      <c r="D57" s="187"/>
      <c r="E57" s="188"/>
      <c r="F57" s="189"/>
      <c r="G57" s="190">
        <f>SUM(G55:G56)</f>
        <v>0</v>
      </c>
      <c r="O57" s="170">
        <v>4</v>
      </c>
      <c r="BA57" s="191">
        <f>SUM(BA55:BA56)</f>
        <v>0</v>
      </c>
      <c r="BB57" s="191">
        <f>SUM(BB55:BB56)</f>
        <v>0</v>
      </c>
      <c r="BC57" s="191">
        <f>SUM(BC55:BC56)</f>
        <v>0</v>
      </c>
      <c r="BD57" s="191">
        <f>SUM(BD55:BD56)</f>
        <v>0</v>
      </c>
      <c r="BE57" s="191">
        <f>SUM(BE55:BE56)</f>
        <v>0</v>
      </c>
    </row>
    <row r="58" spans="1:104" x14ac:dyDescent="0.25">
      <c r="A58" s="163" t="s">
        <v>74</v>
      </c>
      <c r="B58" s="164" t="s">
        <v>158</v>
      </c>
      <c r="C58" s="165" t="s">
        <v>159</v>
      </c>
      <c r="D58" s="166"/>
      <c r="E58" s="167"/>
      <c r="F58" s="167"/>
      <c r="G58" s="168"/>
      <c r="H58" s="169"/>
      <c r="I58" s="169"/>
      <c r="O58" s="170">
        <v>1</v>
      </c>
    </row>
    <row r="59" spans="1:104" ht="20.399999999999999" x14ac:dyDescent="0.25">
      <c r="A59" s="171">
        <v>23</v>
      </c>
      <c r="B59" s="172" t="s">
        <v>160</v>
      </c>
      <c r="C59" s="173" t="s">
        <v>161</v>
      </c>
      <c r="D59" s="174" t="s">
        <v>85</v>
      </c>
      <c r="E59" s="175">
        <v>41.76</v>
      </c>
      <c r="F59" s="175"/>
      <c r="G59" s="176">
        <f>E59*F59</f>
        <v>0</v>
      </c>
      <c r="O59" s="170">
        <v>2</v>
      </c>
      <c r="AA59" s="146">
        <v>1</v>
      </c>
      <c r="AB59" s="146">
        <v>7</v>
      </c>
      <c r="AC59" s="146">
        <v>7</v>
      </c>
      <c r="AZ59" s="146">
        <v>2</v>
      </c>
      <c r="BA59" s="146">
        <f>IF(AZ59=1,G59,0)</f>
        <v>0</v>
      </c>
      <c r="BB59" s="146">
        <f>IF(AZ59=2,G59,0)</f>
        <v>0</v>
      </c>
      <c r="BC59" s="146">
        <f>IF(AZ59=3,G59,0)</f>
        <v>0</v>
      </c>
      <c r="BD59" s="146">
        <f>IF(AZ59=4,G59,0)</f>
        <v>0</v>
      </c>
      <c r="BE59" s="146">
        <f>IF(AZ59=5,G59,0)</f>
        <v>0</v>
      </c>
      <c r="CA59" s="177">
        <v>1</v>
      </c>
      <c r="CB59" s="177">
        <v>7</v>
      </c>
      <c r="CZ59" s="146">
        <v>4.9699999999999996E-3</v>
      </c>
    </row>
    <row r="60" spans="1:104" ht="21" x14ac:dyDescent="0.25">
      <c r="A60" s="178"/>
      <c r="B60" s="180"/>
      <c r="C60" s="224" t="s">
        <v>162</v>
      </c>
      <c r="D60" s="225"/>
      <c r="E60" s="181">
        <v>25.96</v>
      </c>
      <c r="F60" s="182"/>
      <c r="G60" s="183"/>
      <c r="M60" s="179" t="s">
        <v>162</v>
      </c>
      <c r="O60" s="170"/>
    </row>
    <row r="61" spans="1:104" x14ac:dyDescent="0.25">
      <c r="A61" s="178"/>
      <c r="B61" s="180"/>
      <c r="C61" s="224" t="s">
        <v>163</v>
      </c>
      <c r="D61" s="225"/>
      <c r="E61" s="181">
        <v>15.8</v>
      </c>
      <c r="F61" s="182"/>
      <c r="G61" s="183"/>
      <c r="M61" s="179" t="s">
        <v>163</v>
      </c>
      <c r="O61" s="170"/>
    </row>
    <row r="62" spans="1:104" x14ac:dyDescent="0.25">
      <c r="A62" s="184"/>
      <c r="B62" s="185" t="s">
        <v>75</v>
      </c>
      <c r="C62" s="186" t="str">
        <f>CONCATENATE(B58," ",C58)</f>
        <v>781 Obklady keramické</v>
      </c>
      <c r="D62" s="187"/>
      <c r="E62" s="188"/>
      <c r="F62" s="189"/>
      <c r="G62" s="190">
        <f>SUM(G58:G61)</f>
        <v>0</v>
      </c>
      <c r="O62" s="170">
        <v>4</v>
      </c>
      <c r="BA62" s="191">
        <f>SUM(BA58:BA61)</f>
        <v>0</v>
      </c>
      <c r="BB62" s="191">
        <f>SUM(BB58:BB61)</f>
        <v>0</v>
      </c>
      <c r="BC62" s="191">
        <f>SUM(BC58:BC61)</f>
        <v>0</v>
      </c>
      <c r="BD62" s="191">
        <f>SUM(BD58:BD61)</f>
        <v>0</v>
      </c>
      <c r="BE62" s="191">
        <f>SUM(BE58:BE61)</f>
        <v>0</v>
      </c>
    </row>
    <row r="63" spans="1:104" x14ac:dyDescent="0.25">
      <c r="A63" s="163" t="s">
        <v>74</v>
      </c>
      <c r="B63" s="164" t="s">
        <v>164</v>
      </c>
      <c r="C63" s="165" t="s">
        <v>165</v>
      </c>
      <c r="D63" s="166"/>
      <c r="E63" s="167"/>
      <c r="F63" s="167"/>
      <c r="G63" s="168"/>
      <c r="H63" s="169"/>
      <c r="I63" s="169"/>
      <c r="O63" s="170">
        <v>1</v>
      </c>
    </row>
    <row r="64" spans="1:104" x14ac:dyDescent="0.25">
      <c r="A64" s="171">
        <v>24</v>
      </c>
      <c r="B64" s="172" t="s">
        <v>166</v>
      </c>
      <c r="C64" s="173" t="s">
        <v>167</v>
      </c>
      <c r="D64" s="174" t="s">
        <v>85</v>
      </c>
      <c r="E64" s="175">
        <v>43.24</v>
      </c>
      <c r="F64" s="175"/>
      <c r="G64" s="176">
        <f>E64*F64</f>
        <v>0</v>
      </c>
      <c r="O64" s="170">
        <v>2</v>
      </c>
      <c r="AA64" s="146">
        <v>1</v>
      </c>
      <c r="AB64" s="146">
        <v>7</v>
      </c>
      <c r="AC64" s="146">
        <v>7</v>
      </c>
      <c r="AZ64" s="146">
        <v>2</v>
      </c>
      <c r="BA64" s="146">
        <f>IF(AZ64=1,G64,0)</f>
        <v>0</v>
      </c>
      <c r="BB64" s="146">
        <f>IF(AZ64=2,G64,0)</f>
        <v>0</v>
      </c>
      <c r="BC64" s="146">
        <f>IF(AZ64=3,G64,0)</f>
        <v>0</v>
      </c>
      <c r="BD64" s="146">
        <f>IF(AZ64=4,G64,0)</f>
        <v>0</v>
      </c>
      <c r="BE64" s="146">
        <f>IF(AZ64=5,G64,0)</f>
        <v>0</v>
      </c>
      <c r="CA64" s="177">
        <v>1</v>
      </c>
      <c r="CB64" s="177">
        <v>7</v>
      </c>
      <c r="CZ64" s="146">
        <v>1.3999999999999999E-4</v>
      </c>
    </row>
    <row r="65" spans="1:104" x14ac:dyDescent="0.25">
      <c r="A65" s="178"/>
      <c r="B65" s="180"/>
      <c r="C65" s="224" t="s">
        <v>168</v>
      </c>
      <c r="D65" s="225"/>
      <c r="E65" s="181">
        <v>31.69</v>
      </c>
      <c r="F65" s="182"/>
      <c r="G65" s="183"/>
      <c r="M65" s="179" t="s">
        <v>168</v>
      </c>
      <c r="O65" s="170"/>
    </row>
    <row r="66" spans="1:104" x14ac:dyDescent="0.25">
      <c r="A66" s="178"/>
      <c r="B66" s="180"/>
      <c r="C66" s="224" t="s">
        <v>169</v>
      </c>
      <c r="D66" s="225"/>
      <c r="E66" s="181">
        <v>11.55</v>
      </c>
      <c r="F66" s="182"/>
      <c r="G66" s="183"/>
      <c r="M66" s="179" t="s">
        <v>169</v>
      </c>
      <c r="O66" s="170"/>
    </row>
    <row r="67" spans="1:104" ht="20.399999999999999" x14ac:dyDescent="0.25">
      <c r="A67" s="171">
        <v>25</v>
      </c>
      <c r="B67" s="172" t="s">
        <v>170</v>
      </c>
      <c r="C67" s="173" t="s">
        <v>171</v>
      </c>
      <c r="D67" s="174" t="s">
        <v>85</v>
      </c>
      <c r="E67" s="175">
        <v>37.406999999999996</v>
      </c>
      <c r="F67" s="175"/>
      <c r="G67" s="176">
        <f>E67*F67</f>
        <v>0</v>
      </c>
      <c r="O67" s="170">
        <v>2</v>
      </c>
      <c r="AA67" s="146">
        <v>1</v>
      </c>
      <c r="AB67" s="146">
        <v>7</v>
      </c>
      <c r="AC67" s="146">
        <v>7</v>
      </c>
      <c r="AZ67" s="146">
        <v>2</v>
      </c>
      <c r="BA67" s="146">
        <f>IF(AZ67=1,G67,0)</f>
        <v>0</v>
      </c>
      <c r="BB67" s="146">
        <f>IF(AZ67=2,G67,0)</f>
        <v>0</v>
      </c>
      <c r="BC67" s="146">
        <f>IF(AZ67=3,G67,0)</f>
        <v>0</v>
      </c>
      <c r="BD67" s="146">
        <f>IF(AZ67=4,G67,0)</f>
        <v>0</v>
      </c>
      <c r="BE67" s="146">
        <f>IF(AZ67=5,G67,0)</f>
        <v>0</v>
      </c>
      <c r="CA67" s="177">
        <v>1</v>
      </c>
      <c r="CB67" s="177">
        <v>7</v>
      </c>
      <c r="CZ67" s="146">
        <v>0</v>
      </c>
    </row>
    <row r="68" spans="1:104" x14ac:dyDescent="0.25">
      <c r="A68" s="178"/>
      <c r="B68" s="180"/>
      <c r="C68" s="224" t="s">
        <v>172</v>
      </c>
      <c r="D68" s="225"/>
      <c r="E68" s="181">
        <v>25.856999999999999</v>
      </c>
      <c r="F68" s="182"/>
      <c r="G68" s="183"/>
      <c r="M68" s="179" t="s">
        <v>172</v>
      </c>
      <c r="O68" s="170"/>
    </row>
    <row r="69" spans="1:104" x14ac:dyDescent="0.25">
      <c r="A69" s="178"/>
      <c r="B69" s="180"/>
      <c r="C69" s="224" t="s">
        <v>173</v>
      </c>
      <c r="D69" s="225"/>
      <c r="E69" s="181">
        <v>11.55</v>
      </c>
      <c r="F69" s="182"/>
      <c r="G69" s="183"/>
      <c r="M69" s="179" t="s">
        <v>173</v>
      </c>
      <c r="O69" s="170"/>
    </row>
    <row r="70" spans="1:104" x14ac:dyDescent="0.25">
      <c r="A70" s="184"/>
      <c r="B70" s="185" t="s">
        <v>75</v>
      </c>
      <c r="C70" s="186" t="str">
        <f>CONCATENATE(B63," ",C63)</f>
        <v>784 Malby</v>
      </c>
      <c r="D70" s="187"/>
      <c r="E70" s="188"/>
      <c r="F70" s="189"/>
      <c r="G70" s="190">
        <f>SUM(G63:G69)</f>
        <v>0</v>
      </c>
      <c r="O70" s="170">
        <v>4</v>
      </c>
      <c r="BA70" s="191">
        <f>SUM(BA63:BA69)</f>
        <v>0</v>
      </c>
      <c r="BB70" s="191">
        <f>SUM(BB63:BB69)</f>
        <v>0</v>
      </c>
      <c r="BC70" s="191">
        <f>SUM(BC63:BC69)</f>
        <v>0</v>
      </c>
      <c r="BD70" s="191">
        <f>SUM(BD63:BD69)</f>
        <v>0</v>
      </c>
      <c r="BE70" s="191">
        <f>SUM(BE63:BE69)</f>
        <v>0</v>
      </c>
    </row>
    <row r="71" spans="1:104" x14ac:dyDescent="0.25">
      <c r="A71" s="163" t="s">
        <v>74</v>
      </c>
      <c r="B71" s="164" t="s">
        <v>174</v>
      </c>
      <c r="C71" s="165" t="s">
        <v>175</v>
      </c>
      <c r="D71" s="166"/>
      <c r="E71" s="167"/>
      <c r="F71" s="167"/>
      <c r="G71" s="168"/>
      <c r="H71" s="169"/>
      <c r="I71" s="169"/>
      <c r="O71" s="170">
        <v>1</v>
      </c>
    </row>
    <row r="72" spans="1:104" x14ac:dyDescent="0.25">
      <c r="A72" s="171">
        <v>26</v>
      </c>
      <c r="B72" s="172" t="s">
        <v>176</v>
      </c>
      <c r="C72" s="173" t="s">
        <v>177</v>
      </c>
      <c r="D72" s="174" t="s">
        <v>139</v>
      </c>
      <c r="E72" s="175">
        <v>17.7</v>
      </c>
      <c r="F72" s="175"/>
      <c r="G72" s="176">
        <f>E72*F72</f>
        <v>0</v>
      </c>
      <c r="O72" s="170">
        <v>2</v>
      </c>
      <c r="AA72" s="146">
        <v>1</v>
      </c>
      <c r="AB72" s="146">
        <v>3</v>
      </c>
      <c r="AC72" s="146">
        <v>3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3</v>
      </c>
      <c r="CZ72" s="146">
        <v>0</v>
      </c>
    </row>
    <row r="73" spans="1:104" x14ac:dyDescent="0.25">
      <c r="A73" s="178"/>
      <c r="B73" s="180"/>
      <c r="C73" s="224" t="s">
        <v>178</v>
      </c>
      <c r="D73" s="225"/>
      <c r="E73" s="181">
        <v>17.7</v>
      </c>
      <c r="F73" s="182"/>
      <c r="G73" s="183"/>
      <c r="M73" s="179" t="s">
        <v>178</v>
      </c>
      <c r="O73" s="170"/>
    </row>
    <row r="74" spans="1:104" x14ac:dyDescent="0.25">
      <c r="A74" s="171">
        <v>27</v>
      </c>
      <c r="B74" s="172" t="s">
        <v>179</v>
      </c>
      <c r="C74" s="173" t="s">
        <v>180</v>
      </c>
      <c r="D74" s="174" t="s">
        <v>139</v>
      </c>
      <c r="E74" s="175">
        <v>8.85</v>
      </c>
      <c r="F74" s="175"/>
      <c r="G74" s="176">
        <f>E74*F74</f>
        <v>0</v>
      </c>
      <c r="O74" s="170">
        <v>2</v>
      </c>
      <c r="AA74" s="146">
        <v>1</v>
      </c>
      <c r="AB74" s="146">
        <v>1</v>
      </c>
      <c r="AC74" s="146">
        <v>1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1</v>
      </c>
      <c r="CZ74" s="146">
        <v>0</v>
      </c>
    </row>
    <row r="75" spans="1:104" x14ac:dyDescent="0.25">
      <c r="A75" s="171">
        <v>28</v>
      </c>
      <c r="B75" s="172" t="s">
        <v>181</v>
      </c>
      <c r="C75" s="173" t="s">
        <v>182</v>
      </c>
      <c r="D75" s="174" t="s">
        <v>139</v>
      </c>
      <c r="E75" s="175">
        <v>70.8</v>
      </c>
      <c r="F75" s="175"/>
      <c r="G75" s="176">
        <f>E75*F75</f>
        <v>0</v>
      </c>
      <c r="O75" s="170">
        <v>2</v>
      </c>
      <c r="AA75" s="146">
        <v>1</v>
      </c>
      <c r="AB75" s="146">
        <v>3</v>
      </c>
      <c r="AC75" s="146">
        <v>3</v>
      </c>
      <c r="AZ75" s="146">
        <v>1</v>
      </c>
      <c r="BA75" s="146">
        <f>IF(AZ75=1,G75,0)</f>
        <v>0</v>
      </c>
      <c r="BB75" s="146">
        <f>IF(AZ75=2,G75,0)</f>
        <v>0</v>
      </c>
      <c r="BC75" s="146">
        <f>IF(AZ75=3,G75,0)</f>
        <v>0</v>
      </c>
      <c r="BD75" s="146">
        <f>IF(AZ75=4,G75,0)</f>
        <v>0</v>
      </c>
      <c r="BE75" s="146">
        <f>IF(AZ75=5,G75,0)</f>
        <v>0</v>
      </c>
      <c r="CA75" s="177">
        <v>1</v>
      </c>
      <c r="CB75" s="177">
        <v>3</v>
      </c>
      <c r="CZ75" s="146">
        <v>0</v>
      </c>
    </row>
    <row r="76" spans="1:104" x14ac:dyDescent="0.25">
      <c r="A76" s="178"/>
      <c r="B76" s="180"/>
      <c r="C76" s="224" t="s">
        <v>183</v>
      </c>
      <c r="D76" s="225"/>
      <c r="E76" s="181">
        <v>70.8</v>
      </c>
      <c r="F76" s="182"/>
      <c r="G76" s="183"/>
      <c r="M76" s="179" t="s">
        <v>183</v>
      </c>
      <c r="O76" s="170"/>
    </row>
    <row r="77" spans="1:104" x14ac:dyDescent="0.25">
      <c r="A77" s="171">
        <v>29</v>
      </c>
      <c r="B77" s="172" t="s">
        <v>184</v>
      </c>
      <c r="C77" s="173" t="s">
        <v>185</v>
      </c>
      <c r="D77" s="174" t="s">
        <v>139</v>
      </c>
      <c r="E77" s="175">
        <v>8.85</v>
      </c>
      <c r="F77" s="175"/>
      <c r="G77" s="176">
        <f>E77*F77</f>
        <v>0</v>
      </c>
      <c r="O77" s="170">
        <v>2</v>
      </c>
      <c r="AA77" s="146">
        <v>1</v>
      </c>
      <c r="AB77" s="146">
        <v>3</v>
      </c>
      <c r="AC77" s="146">
        <v>3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3</v>
      </c>
      <c r="CZ77" s="146">
        <v>0</v>
      </c>
    </row>
    <row r="78" spans="1:104" x14ac:dyDescent="0.25">
      <c r="A78" s="171">
        <v>30</v>
      </c>
      <c r="B78" s="172" t="s">
        <v>186</v>
      </c>
      <c r="C78" s="173" t="s">
        <v>187</v>
      </c>
      <c r="D78" s="174" t="s">
        <v>139</v>
      </c>
      <c r="E78" s="175">
        <v>8.85</v>
      </c>
      <c r="F78" s="175"/>
      <c r="G78" s="176">
        <f>E78*F78</f>
        <v>0</v>
      </c>
      <c r="O78" s="170">
        <v>2</v>
      </c>
      <c r="AA78" s="146">
        <v>1</v>
      </c>
      <c r="AB78" s="146">
        <v>3</v>
      </c>
      <c r="AC78" s="146">
        <v>3</v>
      </c>
      <c r="AZ78" s="146">
        <v>1</v>
      </c>
      <c r="BA78" s="146">
        <f>IF(AZ78=1,G78,0)</f>
        <v>0</v>
      </c>
      <c r="BB78" s="146">
        <f>IF(AZ78=2,G78,0)</f>
        <v>0</v>
      </c>
      <c r="BC78" s="146">
        <f>IF(AZ78=3,G78,0)</f>
        <v>0</v>
      </c>
      <c r="BD78" s="146">
        <f>IF(AZ78=4,G78,0)</f>
        <v>0</v>
      </c>
      <c r="BE78" s="146">
        <f>IF(AZ78=5,G78,0)</f>
        <v>0</v>
      </c>
      <c r="CA78" s="177">
        <v>1</v>
      </c>
      <c r="CB78" s="177">
        <v>3</v>
      </c>
      <c r="CZ78" s="146">
        <v>0</v>
      </c>
    </row>
    <row r="79" spans="1:104" x14ac:dyDescent="0.25">
      <c r="A79" s="184"/>
      <c r="B79" s="185" t="s">
        <v>75</v>
      </c>
      <c r="C79" s="186" t="str">
        <f>CONCATENATE(B71," ",C71)</f>
        <v>D96 Přesuny suti a vybouraných hmot</v>
      </c>
      <c r="D79" s="187"/>
      <c r="E79" s="188"/>
      <c r="F79" s="189"/>
      <c r="G79" s="190">
        <f>SUM(G71:G78)</f>
        <v>0</v>
      </c>
      <c r="O79" s="170">
        <v>4</v>
      </c>
      <c r="BA79" s="191">
        <f>SUM(BA71:BA78)</f>
        <v>0</v>
      </c>
      <c r="BB79" s="191">
        <f>SUM(BB71:BB78)</f>
        <v>0</v>
      </c>
      <c r="BC79" s="191">
        <f>SUM(BC71:BC78)</f>
        <v>0</v>
      </c>
      <c r="BD79" s="191">
        <f>SUM(BD71:BD78)</f>
        <v>0</v>
      </c>
      <c r="BE79" s="191">
        <f>SUM(BE71:BE78)</f>
        <v>0</v>
      </c>
    </row>
    <row r="80" spans="1:104" x14ac:dyDescent="0.25">
      <c r="E80" s="146"/>
    </row>
    <row r="81" spans="5:5" x14ac:dyDescent="0.25">
      <c r="E81" s="146"/>
    </row>
    <row r="82" spans="5:5" x14ac:dyDescent="0.25">
      <c r="E82" s="146"/>
    </row>
    <row r="83" spans="5:5" x14ac:dyDescent="0.25">
      <c r="E83" s="146"/>
    </row>
    <row r="84" spans="5:5" x14ac:dyDescent="0.25">
      <c r="E84" s="146"/>
    </row>
    <row r="85" spans="5:5" x14ac:dyDescent="0.25">
      <c r="E85" s="146"/>
    </row>
    <row r="86" spans="5:5" x14ac:dyDescent="0.25">
      <c r="E86" s="146"/>
    </row>
    <row r="87" spans="5:5" x14ac:dyDescent="0.25">
      <c r="E87" s="146"/>
    </row>
    <row r="88" spans="5:5" x14ac:dyDescent="0.25">
      <c r="E88" s="146"/>
    </row>
    <row r="89" spans="5:5" x14ac:dyDescent="0.25">
      <c r="E89" s="146"/>
    </row>
    <row r="90" spans="5:5" x14ac:dyDescent="0.25">
      <c r="E90" s="146"/>
    </row>
    <row r="91" spans="5:5" x14ac:dyDescent="0.25">
      <c r="E91" s="146"/>
    </row>
    <row r="92" spans="5:5" x14ac:dyDescent="0.25">
      <c r="E92" s="146"/>
    </row>
    <row r="93" spans="5:5" x14ac:dyDescent="0.25">
      <c r="E93" s="146"/>
    </row>
    <row r="94" spans="5:5" x14ac:dyDescent="0.25">
      <c r="E94" s="146"/>
    </row>
    <row r="95" spans="5:5" x14ac:dyDescent="0.25">
      <c r="E95" s="146"/>
    </row>
    <row r="96" spans="5:5" x14ac:dyDescent="0.25">
      <c r="E96" s="146"/>
    </row>
    <row r="97" spans="1:7" x14ac:dyDescent="0.25">
      <c r="E97" s="146"/>
    </row>
    <row r="98" spans="1:7" x14ac:dyDescent="0.25">
      <c r="E98" s="146"/>
    </row>
    <row r="99" spans="1:7" x14ac:dyDescent="0.25">
      <c r="E99" s="146"/>
    </row>
    <row r="100" spans="1:7" x14ac:dyDescent="0.25">
      <c r="E100" s="146"/>
    </row>
    <row r="101" spans="1:7" x14ac:dyDescent="0.25">
      <c r="E101" s="146"/>
    </row>
    <row r="102" spans="1:7" x14ac:dyDescent="0.25">
      <c r="E102" s="146"/>
    </row>
    <row r="103" spans="1:7" x14ac:dyDescent="0.25">
      <c r="A103" s="192"/>
      <c r="B103" s="192"/>
      <c r="C103" s="192"/>
      <c r="D103" s="192"/>
      <c r="E103" s="192"/>
      <c r="F103" s="192"/>
      <c r="G103" s="192"/>
    </row>
    <row r="104" spans="1:7" x14ac:dyDescent="0.25">
      <c r="A104" s="192"/>
      <c r="B104" s="192"/>
      <c r="C104" s="192"/>
      <c r="D104" s="192"/>
      <c r="E104" s="192"/>
      <c r="F104" s="192"/>
      <c r="G104" s="192"/>
    </row>
    <row r="105" spans="1:7" x14ac:dyDescent="0.25">
      <c r="A105" s="192"/>
      <c r="B105" s="192"/>
      <c r="C105" s="192"/>
      <c r="D105" s="192"/>
      <c r="E105" s="192"/>
      <c r="F105" s="192"/>
      <c r="G105" s="192"/>
    </row>
    <row r="106" spans="1:7" x14ac:dyDescent="0.25">
      <c r="A106" s="192"/>
      <c r="B106" s="192"/>
      <c r="C106" s="192"/>
      <c r="D106" s="192"/>
      <c r="E106" s="192"/>
      <c r="F106" s="192"/>
      <c r="G106" s="192"/>
    </row>
    <row r="107" spans="1:7" x14ac:dyDescent="0.25">
      <c r="E107" s="146"/>
    </row>
    <row r="108" spans="1:7" x14ac:dyDescent="0.25">
      <c r="E108" s="146"/>
    </row>
    <row r="109" spans="1:7" x14ac:dyDescent="0.25">
      <c r="E109" s="146"/>
    </row>
    <row r="110" spans="1:7" x14ac:dyDescent="0.25">
      <c r="E110" s="146"/>
    </row>
    <row r="111" spans="1:7" x14ac:dyDescent="0.25">
      <c r="E111" s="146"/>
    </row>
    <row r="112" spans="1:7" x14ac:dyDescent="0.25">
      <c r="E112" s="146"/>
    </row>
    <row r="113" spans="5:5" x14ac:dyDescent="0.25">
      <c r="E113" s="146"/>
    </row>
    <row r="114" spans="5:5" x14ac:dyDescent="0.25">
      <c r="E114" s="146"/>
    </row>
    <row r="115" spans="5:5" x14ac:dyDescent="0.25">
      <c r="E115" s="146"/>
    </row>
    <row r="116" spans="5:5" x14ac:dyDescent="0.25">
      <c r="E116" s="146"/>
    </row>
    <row r="117" spans="5:5" x14ac:dyDescent="0.25">
      <c r="E117" s="146"/>
    </row>
    <row r="118" spans="5:5" x14ac:dyDescent="0.25">
      <c r="E118" s="146"/>
    </row>
    <row r="119" spans="5:5" x14ac:dyDescent="0.25">
      <c r="E119" s="146"/>
    </row>
    <row r="120" spans="5:5" x14ac:dyDescent="0.25">
      <c r="E120" s="146"/>
    </row>
    <row r="121" spans="5:5" x14ac:dyDescent="0.25">
      <c r="E121" s="146"/>
    </row>
    <row r="122" spans="5:5" x14ac:dyDescent="0.25">
      <c r="E122" s="146"/>
    </row>
    <row r="123" spans="5:5" x14ac:dyDescent="0.25">
      <c r="E123" s="146"/>
    </row>
    <row r="124" spans="5:5" x14ac:dyDescent="0.25">
      <c r="E124" s="146"/>
    </row>
    <row r="125" spans="5:5" x14ac:dyDescent="0.25">
      <c r="E125" s="146"/>
    </row>
    <row r="126" spans="5:5" x14ac:dyDescent="0.25">
      <c r="E126" s="146"/>
    </row>
    <row r="127" spans="5:5" x14ac:dyDescent="0.25">
      <c r="E127" s="146"/>
    </row>
    <row r="128" spans="5:5" x14ac:dyDescent="0.25">
      <c r="E128" s="146"/>
    </row>
    <row r="129" spans="1:7" x14ac:dyDescent="0.25">
      <c r="E129" s="146"/>
    </row>
    <row r="130" spans="1:7" x14ac:dyDescent="0.25">
      <c r="E130" s="146"/>
    </row>
    <row r="131" spans="1:7" x14ac:dyDescent="0.25">
      <c r="E131" s="146"/>
    </row>
    <row r="132" spans="1:7" x14ac:dyDescent="0.25">
      <c r="E132" s="146"/>
    </row>
    <row r="133" spans="1:7" x14ac:dyDescent="0.25">
      <c r="E133" s="146"/>
    </row>
    <row r="134" spans="1:7" x14ac:dyDescent="0.25">
      <c r="E134" s="146"/>
    </row>
    <row r="135" spans="1:7" x14ac:dyDescent="0.25">
      <c r="E135" s="146"/>
    </row>
    <row r="136" spans="1:7" x14ac:dyDescent="0.25">
      <c r="E136" s="146"/>
    </row>
    <row r="137" spans="1:7" x14ac:dyDescent="0.25">
      <c r="E137" s="146"/>
    </row>
    <row r="138" spans="1:7" x14ac:dyDescent="0.25">
      <c r="A138" s="193"/>
      <c r="B138" s="193"/>
    </row>
    <row r="139" spans="1:7" x14ac:dyDescent="0.25">
      <c r="A139" s="192"/>
      <c r="B139" s="192"/>
      <c r="C139" s="195"/>
      <c r="D139" s="195"/>
      <c r="E139" s="196"/>
      <c r="F139" s="195"/>
      <c r="G139" s="197"/>
    </row>
    <row r="140" spans="1:7" x14ac:dyDescent="0.25">
      <c r="A140" s="198"/>
      <c r="B140" s="198"/>
      <c r="C140" s="192"/>
      <c r="D140" s="192"/>
      <c r="E140" s="199"/>
      <c r="F140" s="192"/>
      <c r="G140" s="192"/>
    </row>
    <row r="141" spans="1:7" x14ac:dyDescent="0.25">
      <c r="A141" s="192"/>
      <c r="B141" s="192"/>
      <c r="C141" s="192"/>
      <c r="D141" s="192"/>
      <c r="E141" s="199"/>
      <c r="F141" s="192"/>
      <c r="G141" s="192"/>
    </row>
    <row r="142" spans="1:7" x14ac:dyDescent="0.25">
      <c r="A142" s="192"/>
      <c r="B142" s="192"/>
      <c r="C142" s="192"/>
      <c r="D142" s="192"/>
      <c r="E142" s="199"/>
      <c r="F142" s="192"/>
      <c r="G142" s="192"/>
    </row>
    <row r="143" spans="1:7" x14ac:dyDescent="0.25">
      <c r="A143" s="192"/>
      <c r="B143" s="192"/>
      <c r="C143" s="192"/>
      <c r="D143" s="192"/>
      <c r="E143" s="199"/>
      <c r="F143" s="192"/>
      <c r="G143" s="192"/>
    </row>
    <row r="144" spans="1:7" x14ac:dyDescent="0.25">
      <c r="A144" s="192"/>
      <c r="B144" s="192"/>
      <c r="C144" s="192"/>
      <c r="D144" s="192"/>
      <c r="E144" s="199"/>
      <c r="F144" s="192"/>
      <c r="G144" s="192"/>
    </row>
    <row r="145" spans="1:7" x14ac:dyDescent="0.25">
      <c r="A145" s="192"/>
      <c r="B145" s="192"/>
      <c r="C145" s="192"/>
      <c r="D145" s="192"/>
      <c r="E145" s="199"/>
      <c r="F145" s="192"/>
      <c r="G145" s="192"/>
    </row>
    <row r="146" spans="1:7" x14ac:dyDescent="0.25">
      <c r="A146" s="192"/>
      <c r="B146" s="192"/>
      <c r="C146" s="192"/>
      <c r="D146" s="192"/>
      <c r="E146" s="199"/>
      <c r="F146" s="192"/>
      <c r="G146" s="192"/>
    </row>
    <row r="147" spans="1:7" x14ac:dyDescent="0.25">
      <c r="A147" s="192"/>
      <c r="B147" s="192"/>
      <c r="C147" s="192"/>
      <c r="D147" s="192"/>
      <c r="E147" s="199"/>
      <c r="F147" s="192"/>
      <c r="G147" s="192"/>
    </row>
    <row r="148" spans="1:7" x14ac:dyDescent="0.25">
      <c r="A148" s="192"/>
      <c r="B148" s="192"/>
      <c r="C148" s="192"/>
      <c r="D148" s="192"/>
      <c r="E148" s="199"/>
      <c r="F148" s="192"/>
      <c r="G148" s="192"/>
    </row>
    <row r="149" spans="1:7" x14ac:dyDescent="0.25">
      <c r="A149" s="192"/>
      <c r="B149" s="192"/>
      <c r="C149" s="192"/>
      <c r="D149" s="192"/>
      <c r="E149" s="199"/>
      <c r="F149" s="192"/>
      <c r="G149" s="192"/>
    </row>
    <row r="150" spans="1:7" x14ac:dyDescent="0.25">
      <c r="A150" s="192"/>
      <c r="B150" s="192"/>
      <c r="C150" s="192"/>
      <c r="D150" s="192"/>
      <c r="E150" s="199"/>
      <c r="F150" s="192"/>
      <c r="G150" s="192"/>
    </row>
    <row r="151" spans="1:7" x14ac:dyDescent="0.25">
      <c r="A151" s="192"/>
      <c r="B151" s="192"/>
      <c r="C151" s="192"/>
      <c r="D151" s="192"/>
      <c r="E151" s="199"/>
      <c r="F151" s="192"/>
      <c r="G151" s="192"/>
    </row>
    <row r="152" spans="1:7" x14ac:dyDescent="0.25">
      <c r="A152" s="192"/>
      <c r="B152" s="192"/>
      <c r="C152" s="192"/>
      <c r="D152" s="192"/>
      <c r="E152" s="199"/>
      <c r="F152" s="192"/>
      <c r="G152" s="192"/>
    </row>
  </sheetData>
  <mergeCells count="19">
    <mergeCell ref="C73:D73"/>
    <mergeCell ref="C76:D76"/>
    <mergeCell ref="C65:D65"/>
    <mergeCell ref="C66:D66"/>
    <mergeCell ref="C68:D68"/>
    <mergeCell ref="C69:D69"/>
    <mergeCell ref="C60:D60"/>
    <mergeCell ref="C61:D61"/>
    <mergeCell ref="C32:D32"/>
    <mergeCell ref="C34:D34"/>
    <mergeCell ref="C35:D35"/>
    <mergeCell ref="C37:D37"/>
    <mergeCell ref="C38:D38"/>
    <mergeCell ref="C16:D16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2018-03-28T14:55:14Z</dcterms:created>
  <dcterms:modified xsi:type="dcterms:W3CDTF">2018-05-15T19:58:38Z</dcterms:modified>
</cp:coreProperties>
</file>